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45" windowHeight="7680" activeTab="5"/>
  </bookViews>
  <sheets>
    <sheet name="2.1" sheetId="1" r:id="rId1"/>
    <sheet name="2.2" sheetId="2" r:id="rId2"/>
    <sheet name="2.3" sheetId="3" r:id="rId3"/>
    <sheet name="2.3 Contd new" sheetId="10" r:id="rId4"/>
    <sheet name="2.4" sheetId="6" r:id="rId5"/>
    <sheet name="2.5" sheetId="7" r:id="rId6"/>
  </sheets>
  <definedNames>
    <definedName name="_xlnm.Print_Area" localSheetId="0">'2.1'!$B$3:$M$74</definedName>
    <definedName name="_xlnm.Print_Area" localSheetId="1">'2.2'!$B$3:$M$74</definedName>
    <definedName name="_xlnm.Print_Area" localSheetId="2">'2.3'!$B$3:$AE$73</definedName>
    <definedName name="_xlnm.Print_Area" localSheetId="3">'2.3 Contd new'!$B$1:$U$74</definedName>
    <definedName name="_xlnm.Print_Area" localSheetId="4">'2.4'!$B$3:$L$74</definedName>
    <definedName name="_xlnm.Print_Area" localSheetId="5">'2.5'!$B$3:$I$74</definedName>
  </definedNames>
  <calcPr calcId="152511"/>
</workbook>
</file>

<file path=xl/calcChain.xml><?xml version="1.0" encoding="utf-8"?>
<calcChain xmlns="http://schemas.openxmlformats.org/spreadsheetml/2006/main">
  <c r="H12" i="7" l="1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9" i="7"/>
  <c r="H60" i="7"/>
  <c r="H61" i="7"/>
  <c r="H62" i="7"/>
  <c r="H63" i="7"/>
  <c r="H11" i="7"/>
  <c r="G58" i="7"/>
  <c r="H58" i="7" s="1"/>
  <c r="G49" i="7"/>
  <c r="G48" i="7"/>
  <c r="H55" i="6"/>
  <c r="H66" i="6"/>
  <c r="H60" i="6"/>
  <c r="H52" i="6"/>
  <c r="H51" i="6"/>
  <c r="H50" i="6"/>
  <c r="H49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13" i="6"/>
  <c r="H53" i="6"/>
  <c r="E51" i="6"/>
  <c r="F51" i="6"/>
  <c r="D66" i="6"/>
  <c r="D60" i="6"/>
  <c r="D51" i="6"/>
  <c r="L12" i="6"/>
  <c r="G64" i="7" l="1"/>
  <c r="H64" i="7" s="1"/>
  <c r="I10" i="7"/>
  <c r="P7" i="10"/>
  <c r="J7" i="10"/>
  <c r="N7" i="10" s="1"/>
  <c r="R7" i="10" s="1"/>
  <c r="H7" i="10"/>
  <c r="M11" i="2"/>
  <c r="M13" i="1"/>
</calcChain>
</file>

<file path=xl/sharedStrings.xml><?xml version="1.0" encoding="utf-8"?>
<sst xmlns="http://schemas.openxmlformats.org/spreadsheetml/2006/main" count="485" uniqueCount="129">
  <si>
    <t xml:space="preserve">BASIC STATISTICAL DATA AS ON  </t>
  </si>
  <si>
    <t>31.03.2018</t>
  </si>
  <si>
    <t>PRIORITY SECTOR ADVANCES OUTSTANDING WITHIN UT CHANDIGARH</t>
  </si>
  <si>
    <t xml:space="preserve"> (AMOUNT IN Rs. CRORE)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</si>
  <si>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</si>
  <si>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</si>
  <si>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</si>
  <si>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</si>
  <si>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</si>
  <si>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</si>
  <si>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</si>
  <si>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</si>
  <si>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</si>
  <si>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</si>
  <si>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</si>
  <si>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</si>
  <si>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</si>
  <si>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</si>
  <si>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</si>
  <si>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</si>
  <si>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</si>
  <si>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</si>
  <si>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</si>
  <si>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</si>
  <si>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</si>
  <si>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</si>
  <si>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</si>
  <si>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</si>
  <si>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</si>
  <si>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</si>
  <si>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</si>
  <si>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</si>
  <si>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</si>
  <si>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</si>
  <si>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</si>
  <si>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</si>
  <si>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</si>
  <si>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</si>
  <si>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</si>
  <si>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</si>
  <si>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</si>
  <si>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</si>
  <si>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</si>
  <si>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</si>
  <si>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</si>
  <si>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</si>
  <si>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</si>
  <si>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</si>
  <si>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</si>
  <si>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</si>
  <si>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</si>
  <si>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</si>
  <si>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</si>
  <si>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</si>
  <si>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</si>
  <si>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</si>
  <si>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</si>
  <si>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</si>
  <si>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</si>
  <si>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</si>
  <si>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</si>
  <si>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</si>
  <si>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</si>
  <si>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</si>
  <si>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</si>
  <si>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</si>
  <si>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</si>
  <si>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</si>
  <si>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</si>
  <si>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</si>
  <si>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</si>
  <si>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 OUT OF PS ADVS, UNDER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</si>
  <si>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</si>
  <si>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</si>
  <si>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</si>
  <si>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</si>
  <si>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</si>
  <si>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 xml:space="preserve">BANKWISE OUTSTANDING CREDIT TO MICRO, SMALL &amp; MEDIUM ENTERPRISES (MSME SECTOR) WITHIN UT CHANDIGARH AS ON </t>
  </si>
  <si>
    <t>(Amt. Rs. In Crores)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</si>
  <si>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</si>
  <si>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</si>
  <si>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</si>
  <si>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</si>
  <si>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</si>
  <si>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</si>
  <si>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</si>
  <si>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</si>
  <si>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</si>
  <si>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</si>
  <si>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</si>
  <si>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</si>
  <si>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</si>
  <si>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</si>
  <si>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</si>
  <si>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>Annexure - 2.3 contd.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</si>
  <si>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</si>
  <si>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</si>
  <si>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</si>
  <si>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</si>
  <si>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</si>
  <si>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</si>
  <si>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March 2018 (01.01.18 -31.03.18)</t>
  </si>
  <si>
    <t>During the qurter (01.01.18 -31.03.18)</t>
  </si>
  <si>
    <t>Upto the quarter ended March 2018 (01.04.17 -31.03.18)</t>
  </si>
  <si>
    <t>During the quarter (01.01.2018-31.03.2018)</t>
  </si>
  <si>
    <t>No. of A/Cs</t>
  </si>
  <si>
    <t>AMT</t>
  </si>
  <si>
    <t xml:space="preserve"> W E A K E R  S E C T O R  A D V A N C E S &amp; DRI O/S WITHIN UT CHANDIGARH    </t>
  </si>
  <si>
    <t xml:space="preserve"> (AMOUNT IN Rs. LAKHS)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</si>
  <si>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</si>
  <si>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</si>
  <si>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</si>
  <si>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</si>
  <si>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</si>
  <si>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Rs. In Crore</t>
  </si>
  <si>
    <t>BANKWISE FINANCIAL ASSISTANCE TO WOMEN BENEFICIARIES  WITHIN UT CHANDIGARH AS AT</t>
  </si>
  <si>
    <t>Sr no</t>
  </si>
  <si>
    <t>%Age of Adv to Women to total Adv.</t>
  </si>
  <si>
    <t xml:space="preserve">Total Adv as on </t>
  </si>
  <si>
    <t xml:space="preserve">ANNEXURE - 10.1   </t>
  </si>
  <si>
    <t>31.03.2020</t>
  </si>
  <si>
    <t xml:space="preserve">        ANNEXURE -10.2</t>
  </si>
  <si>
    <t>Annexure - 10.3</t>
  </si>
  <si>
    <t>ANNEXURE - 10.4</t>
  </si>
  <si>
    <t>TOTAL DISBURSEMENT UNDER W.S. FROM 01.04.2019 TO 31.03.2020</t>
  </si>
  <si>
    <t>ANNEXURE -10.5</t>
  </si>
  <si>
    <t>Fresh disbursement on 01.04.2019 to 31.03.2020</t>
  </si>
  <si>
    <t xml:space="preserve">  O/S Advances to women as on </t>
  </si>
  <si>
    <t>Amt. Rs. In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</si>
</sst>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4"/>
      <color theme="1"/>
      <name val="Arial"/>
      <family val="2"/>
    </font>
    <font>
      <b/>
      <sz val="16"/>
      <color indexed="8"/>
      <name val="Arial"/>
      <family val="2"/>
    </font>
    <font>
      <sz val="16"/>
      <color theme="1"/>
      <name val="Calibri"/>
      <family val="2"/>
      <scheme val="minor"/>
    </font>
    <font>
      <b/>
      <sz val="2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4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20" fillId="0" borderId="0" xfId="0" applyFont="1"/>
    <xf numFmtId="0" fontId="20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5" fillId="0" borderId="2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5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41" fillId="0" borderId="4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9" fillId="5" borderId="0" xfId="0" applyFont="1" applyFill="1"/>
    <xf numFmtId="0" fontId="2" fillId="0" borderId="0" xfId="0" applyFont="1" applyAlignment="1">
      <alignment horizontal="center" vertical="center" wrapText="1"/>
    </xf>
    <xf numFmtId="0" fontId="29" fillId="0" borderId="0" xfId="0" applyFont="1"/>
    <xf numFmtId="0" fontId="16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3" fillId="0" borderId="0" xfId="0" applyNumberFormat="1" applyFont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20" fillId="0" borderId="0" xfId="0" applyNumberFormat="1" applyFont="1"/>
    <xf numFmtId="2" fontId="20" fillId="0" borderId="0" xfId="0" applyNumberFormat="1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9" fillId="0" borderId="5" xfId="0" applyNumberFormat="1" applyFont="1" applyBorder="1" applyAlignment="1">
      <alignment horizontal="center" vertical="center"/>
    </xf>
    <xf numFmtId="2" fontId="41" fillId="0" borderId="4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41" fillId="0" borderId="43" xfId="0" applyNumberFormat="1" applyFont="1" applyBorder="1" applyAlignment="1">
      <alignment horizontal="center" vertical="top" wrapText="1"/>
    </xf>
    <xf numFmtId="2" fontId="23" fillId="0" borderId="0" xfId="0" applyNumberFormat="1" applyFont="1"/>
    <xf numFmtId="2" fontId="25" fillId="0" borderId="0" xfId="0" applyNumberFormat="1" applyFont="1"/>
    <xf numFmtId="2" fontId="24" fillId="0" borderId="0" xfId="0" applyNumberFormat="1" applyFont="1"/>
    <xf numFmtId="2" fontId="25" fillId="0" borderId="23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37" fillId="6" borderId="12" xfId="0" applyNumberFormat="1" applyFont="1" applyFill="1" applyBorder="1"/>
    <xf numFmtId="2" fontId="31" fillId="0" borderId="32" xfId="0" applyNumberFormat="1" applyFont="1" applyBorder="1" applyAlignment="1">
      <alignment horizontal="center" vertical="center"/>
    </xf>
    <xf numFmtId="0" fontId="29" fillId="5" borderId="0" xfId="0" applyFont="1" applyFill="1"/>
    <xf numFmtId="0" fontId="0" fillId="0" borderId="49" xfId="0" applyBorder="1"/>
    <xf numFmtId="0" fontId="29" fillId="5" borderId="49" xfId="0" applyFont="1" applyFill="1" applyBorder="1"/>
    <xf numFmtId="0" fontId="0" fillId="5" borderId="49" xfId="0" applyFill="1" applyBorder="1"/>
    <xf numFmtId="2" fontId="0" fillId="0" borderId="49" xfId="0" applyNumberFormat="1" applyBorder="1"/>
    <xf numFmtId="0" fontId="29" fillId="0" borderId="49" xfId="0" applyFont="1" applyBorder="1"/>
    <xf numFmtId="2" fontId="29" fillId="0" borderId="49" xfId="0" applyNumberFormat="1" applyFont="1" applyBorder="1"/>
    <xf numFmtId="0" fontId="29" fillId="0" borderId="0" xfId="0" applyFont="1"/>
    <xf numFmtId="0" fontId="29" fillId="5" borderId="49" xfId="0" applyFont="1" applyFill="1" applyBorder="1"/>
    <xf numFmtId="0" fontId="2" fillId="0" borderId="0" xfId="0" applyFont="1" applyAlignment="1">
      <alignment horizontal="center"/>
    </xf>
    <xf numFmtId="2" fontId="8" fillId="3" borderId="32" xfId="0" applyNumberFormat="1" applyFont="1" applyFill="1" applyBorder="1" applyAlignment="1">
      <alignment horizontal="center" vertical="center" wrapText="1"/>
    </xf>
    <xf numFmtId="0" fontId="43" fillId="5" borderId="49" xfId="0" applyFont="1" applyFill="1" applyBorder="1"/>
    <xf numFmtId="0" fontId="43" fillId="0" borderId="49" xfId="0" applyFont="1" applyBorder="1"/>
    <xf numFmtId="2" fontId="43" fillId="0" borderId="49" xfId="0" applyNumberFormat="1" applyFont="1" applyBorder="1"/>
    <xf numFmtId="3" fontId="43" fillId="0" borderId="49" xfId="0" applyNumberFormat="1" applyFont="1" applyBorder="1"/>
    <xf numFmtId="0" fontId="31" fillId="5" borderId="49" xfId="0" applyFont="1" applyFill="1" applyBorder="1"/>
    <xf numFmtId="0" fontId="31" fillId="0" borderId="49" xfId="0" applyFont="1" applyBorder="1"/>
    <xf numFmtId="2" fontId="31" fillId="0" borderId="49" xfId="0" applyNumberFormat="1" applyFont="1" applyBorder="1"/>
    <xf numFmtId="1" fontId="43" fillId="0" borderId="49" xfId="0" applyNumberFormat="1" applyFont="1" applyBorder="1"/>
    <xf numFmtId="0" fontId="43" fillId="0" borderId="0" xfId="0" applyFont="1"/>
    <xf numFmtId="0" fontId="31" fillId="5" borderId="0" xfId="0" applyFont="1" applyFill="1"/>
    <xf numFmtId="0" fontId="45" fillId="0" borderId="49" xfId="0" applyFont="1" applyBorder="1"/>
    <xf numFmtId="0" fontId="45" fillId="5" borderId="49" xfId="0" applyFont="1" applyFill="1" applyBorder="1"/>
    <xf numFmtId="2" fontId="45" fillId="0" borderId="49" xfId="0" applyNumberFormat="1" applyFont="1" applyBorder="1"/>
    <xf numFmtId="0" fontId="38" fillId="5" borderId="49" xfId="0" applyFont="1" applyFill="1" applyBorder="1"/>
    <xf numFmtId="2" fontId="8" fillId="3" borderId="25" xfId="0" applyNumberFormat="1" applyFont="1" applyFill="1" applyBorder="1" applyAlignment="1">
      <alignment horizontal="center" vertical="center" wrapText="1"/>
    </xf>
    <xf numFmtId="2" fontId="31" fillId="0" borderId="26" xfId="0" applyNumberFormat="1" applyFont="1" applyBorder="1" applyAlignment="1">
      <alignment horizontal="center" vertical="center" wrapText="1"/>
    </xf>
    <xf numFmtId="2" fontId="43" fillId="0" borderId="26" xfId="0" applyNumberFormat="1" applyFont="1" applyBorder="1" applyAlignment="1">
      <alignment vertical="center" wrapText="1"/>
    </xf>
    <xf numFmtId="2" fontId="43" fillId="0" borderId="27" xfId="0" applyNumberFormat="1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2" fontId="29" fillId="0" borderId="0" xfId="0" applyNumberFormat="1" applyFont="1"/>
    <xf numFmtId="0" fontId="38" fillId="0" borderId="49" xfId="0" applyFont="1" applyBorder="1"/>
    <xf numFmtId="2" fontId="38" fillId="0" borderId="49" xfId="0" applyNumberFormat="1" applyFont="1" applyBorder="1"/>
    <xf numFmtId="1" fontId="38" fillId="0" borderId="49" xfId="0" applyNumberFormat="1" applyFont="1" applyBorder="1"/>
    <xf numFmtId="3" fontId="38" fillId="0" borderId="49" xfId="0" applyNumberFormat="1" applyFont="1" applyBorder="1"/>
    <xf numFmtId="2" fontId="14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2" fontId="38" fillId="5" borderId="49" xfId="0" applyNumberFormat="1" applyFont="1" applyFill="1" applyBorder="1"/>
    <xf numFmtId="2" fontId="11" fillId="4" borderId="0" xfId="0" applyNumberFormat="1" applyFont="1" applyFill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2" fontId="45" fillId="0" borderId="49" xfId="0" applyNumberFormat="1" applyFont="1" applyBorder="1" applyAlignment="1">
      <alignment horizontal="center"/>
    </xf>
    <xf numFmtId="2" fontId="38" fillId="5" borderId="49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22" fillId="0" borderId="0" xfId="0" applyFont="1"/>
    <xf numFmtId="0" fontId="47" fillId="0" borderId="11" xfId="0" applyFont="1" applyBorder="1" applyAlignment="1"/>
    <xf numFmtId="2" fontId="47" fillId="0" borderId="12" xfId="0" applyNumberFormat="1" applyFont="1" applyBorder="1" applyAlignment="1"/>
    <xf numFmtId="0" fontId="31" fillId="5" borderId="25" xfId="0" applyFont="1" applyFill="1" applyBorder="1" applyAlignment="1">
      <alignment vertical="center"/>
    </xf>
    <xf numFmtId="0" fontId="31" fillId="5" borderId="26" xfId="0" applyFont="1" applyFill="1" applyBorder="1" applyAlignment="1">
      <alignment vertical="center"/>
    </xf>
    <xf numFmtId="0" fontId="31" fillId="5" borderId="27" xfId="0" applyFont="1" applyFill="1" applyBorder="1" applyAlignment="1">
      <alignment vertical="center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8" fillId="3" borderId="5" xfId="0" applyNumberFormat="1" applyFont="1" applyFill="1" applyBorder="1" applyAlignment="1">
      <alignment horizontal="center" vertical="center" wrapText="1"/>
    </xf>
    <xf numFmtId="2" fontId="33" fillId="2" borderId="0" xfId="0" applyNumberFormat="1" applyFont="1" applyFill="1" applyAlignment="1">
      <alignment horizontal="center"/>
    </xf>
    <xf numFmtId="1" fontId="33" fillId="2" borderId="0" xfId="0" applyNumberFormat="1" applyFont="1" applyFill="1" applyAlignment="1">
      <alignment horizontal="center"/>
    </xf>
    <xf numFmtId="3" fontId="10" fillId="0" borderId="0" xfId="0" applyNumberFormat="1" applyFont="1" applyAlignment="1">
      <alignment horizontal="center"/>
    </xf>
    <xf numFmtId="1" fontId="8" fillId="0" borderId="13" xfId="0" applyNumberFormat="1" applyFont="1" applyBorder="1" applyAlignment="1">
      <alignment horizontal="left" vertical="center" wrapText="1"/>
    </xf>
    <xf numFmtId="1" fontId="8" fillId="0" borderId="16" xfId="0" applyNumberFormat="1" applyFont="1" applyBorder="1" applyAlignment="1">
      <alignment horizontal="left" vertical="center" wrapText="1"/>
    </xf>
    <xf numFmtId="1" fontId="8" fillId="0" borderId="24" xfId="0" applyNumberFormat="1" applyFont="1" applyBorder="1" applyAlignment="1">
      <alignment horizontal="lef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31" fillId="0" borderId="5" xfId="0" applyNumberFormat="1" applyFont="1" applyBorder="1" applyAlignment="1">
      <alignment horizontal="center" vertical="center" wrapText="1"/>
    </xf>
    <xf numFmtId="2" fontId="31" fillId="0" borderId="28" xfId="0" applyNumberFormat="1" applyFont="1" applyBorder="1" applyAlignment="1">
      <alignment horizontal="center" vertical="center" wrapText="1"/>
    </xf>
    <xf numFmtId="0" fontId="31" fillId="5" borderId="49" xfId="0" applyFont="1" applyFill="1" applyBorder="1"/>
    <xf numFmtId="3" fontId="19" fillId="0" borderId="0" xfId="0" applyNumberFormat="1" applyFont="1" applyAlignment="1">
      <alignment horizontal="center"/>
    </xf>
    <xf numFmtId="1" fontId="8" fillId="0" borderId="1" xfId="0" applyNumberFormat="1" applyFont="1" applyBorder="1" applyAlignment="1">
      <alignment horizontal="left" vertical="center" wrapText="1"/>
    </xf>
    <xf numFmtId="1" fontId="8" fillId="0" borderId="5" xfId="0" applyNumberFormat="1" applyFont="1" applyBorder="1" applyAlignment="1">
      <alignment horizontal="left" vertical="center" wrapText="1"/>
    </xf>
    <xf numFmtId="1" fontId="8" fillId="0" borderId="28" xfId="0" applyNumberFormat="1" applyFont="1" applyBorder="1" applyAlignment="1">
      <alignment horizontal="left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1" fontId="8" fillId="0" borderId="11" xfId="0" applyNumberFormat="1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wrapText="1"/>
    </xf>
    <xf numFmtId="2" fontId="8" fillId="3" borderId="15" xfId="0" applyNumberFormat="1" applyFont="1" applyFill="1" applyBorder="1" applyAlignment="1">
      <alignment horizontal="center" vertical="center" wrapText="1"/>
    </xf>
    <xf numFmtId="2" fontId="43" fillId="0" borderId="15" xfId="0" applyNumberFormat="1" applyFont="1" applyBorder="1" applyAlignment="1">
      <alignment horizontal="center" vertical="center" wrapText="1"/>
    </xf>
    <xf numFmtId="1" fontId="34" fillId="4" borderId="0" xfId="0" applyNumberFormat="1" applyFont="1" applyFill="1" applyAlignment="1">
      <alignment horizontal="center"/>
    </xf>
    <xf numFmtId="1" fontId="36" fillId="6" borderId="0" xfId="0" applyNumberFormat="1" applyFont="1" applyFill="1" applyAlignment="1">
      <alignment horizontal="center"/>
    </xf>
    <xf numFmtId="0" fontId="31" fillId="5" borderId="1" xfId="0" applyFont="1" applyFill="1" applyBorder="1" applyAlignment="1">
      <alignment vertical="center" wrapText="1"/>
    </xf>
    <xf numFmtId="0" fontId="31" fillId="5" borderId="5" xfId="0" applyFont="1" applyFill="1" applyBorder="1" applyAlignment="1">
      <alignment vertical="center" wrapText="1"/>
    </xf>
    <xf numFmtId="0" fontId="31" fillId="5" borderId="28" xfId="0" applyFont="1" applyFill="1" applyBorder="1" applyAlignment="1">
      <alignment vertical="center" wrapText="1"/>
    </xf>
    <xf numFmtId="0" fontId="46" fillId="0" borderId="8" xfId="0" applyFont="1" applyBorder="1" applyAlignment="1">
      <alignment horizontal="center" vertical="center" wrapText="1"/>
    </xf>
    <xf numFmtId="0" fontId="46" fillId="0" borderId="11" xfId="0" applyFont="1" applyBorder="1" applyAlignment="1">
      <alignment horizontal="center" vertical="center" wrapText="1"/>
    </xf>
    <xf numFmtId="2" fontId="48" fillId="0" borderId="11" xfId="0" applyNumberFormat="1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top" wrapText="1"/>
    </xf>
    <xf numFmtId="2" fontId="38" fillId="0" borderId="13" xfId="0" applyNumberFormat="1" applyFont="1" applyBorder="1" applyAlignment="1">
      <alignment horizontal="center" vertical="top" wrapText="1"/>
    </xf>
    <xf numFmtId="0" fontId="38" fillId="0" borderId="15" xfId="0" applyFont="1" applyBorder="1" applyAlignment="1">
      <alignment horizontal="center" vertical="top" wrapText="1"/>
    </xf>
    <xf numFmtId="2" fontId="38" fillId="0" borderId="16" xfId="0" applyNumberFormat="1" applyFont="1" applyBorder="1" applyAlignment="1">
      <alignment horizontal="center" vertical="top" wrapText="1"/>
    </xf>
    <xf numFmtId="0" fontId="38" fillId="0" borderId="6" xfId="0" applyFont="1" applyBorder="1" applyAlignment="1">
      <alignment horizontal="center" vertical="top" wrapText="1"/>
    </xf>
    <xf numFmtId="2" fontId="38" fillId="0" borderId="1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1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1" fontId="36" fillId="6" borderId="15" xfId="0" applyNumberFormat="1" applyFont="1" applyFill="1" applyBorder="1" applyAlignment="1">
      <alignment horizontal="center" vertical="center"/>
    </xf>
    <xf numFmtId="2" fontId="36" fillId="6" borderId="0" xfId="0" applyNumberFormat="1" applyFont="1" applyFill="1" applyAlignment="1">
      <alignment horizontal="center" vertical="center"/>
    </xf>
    <xf numFmtId="0" fontId="31" fillId="5" borderId="25" xfId="0" applyFont="1" applyFill="1" applyBorder="1" applyAlignment="1">
      <alignment vertical="center" wrapText="1"/>
    </xf>
    <xf numFmtId="0" fontId="31" fillId="5" borderId="26" xfId="0" applyFont="1" applyFill="1" applyBorder="1" applyAlignment="1">
      <alignment vertical="center" wrapText="1"/>
    </xf>
    <xf numFmtId="0" fontId="31" fillId="5" borderId="27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0" fontId="29" fillId="5" borderId="49" xfId="0" applyFont="1" applyFill="1" applyBorder="1"/>
    <xf numFmtId="0" fontId="29" fillId="0" borderId="49" xfId="0" applyFont="1" applyBorder="1"/>
    <xf numFmtId="0" fontId="40" fillId="0" borderId="47" xfId="0" applyFont="1" applyBorder="1" applyAlignment="1">
      <alignment horizontal="center" vertical="top" wrapText="1"/>
    </xf>
    <xf numFmtId="0" fontId="40" fillId="0" borderId="48" xfId="0" applyFont="1" applyBorder="1" applyAlignment="1">
      <alignment horizontal="center" vertical="top" wrapText="1"/>
    </xf>
    <xf numFmtId="0" fontId="42" fillId="0" borderId="38" xfId="0" applyFont="1" applyBorder="1" applyAlignment="1">
      <alignment horizontal="center" vertical="top" wrapText="1"/>
    </xf>
    <xf numFmtId="0" fontId="42" fillId="0" borderId="39" xfId="0" applyFont="1" applyBorder="1" applyAlignment="1">
      <alignment horizontal="center" vertical="top" wrapText="1"/>
    </xf>
    <xf numFmtId="1" fontId="39" fillId="6" borderId="4" xfId="0" applyNumberFormat="1" applyFont="1" applyFill="1" applyBorder="1" applyAlignment="1">
      <alignment horizontal="center" vertical="center" wrapText="1"/>
    </xf>
    <xf numFmtId="0" fontId="41" fillId="0" borderId="40" xfId="0" applyFont="1" applyBorder="1" applyAlignment="1">
      <alignment horizontal="center" vertical="top" wrapText="1"/>
    </xf>
    <xf numFmtId="0" fontId="41" fillId="0" borderId="41" xfId="0" applyFont="1" applyBorder="1" applyAlignment="1">
      <alignment horizontal="center" vertical="top" wrapText="1"/>
    </xf>
    <xf numFmtId="0" fontId="41" fillId="0" borderId="42" xfId="0" applyFont="1" applyBorder="1" applyAlignment="1">
      <alignment horizontal="center" vertical="top" wrapText="1"/>
    </xf>
    <xf numFmtId="0" fontId="41" fillId="0" borderId="43" xfId="0" applyFont="1" applyBorder="1" applyAlignment="1">
      <alignment horizontal="center" vertical="top" wrapText="1"/>
    </xf>
    <xf numFmtId="0" fontId="40" fillId="0" borderId="45" xfId="0" applyFont="1" applyBorder="1" applyAlignment="1">
      <alignment horizontal="center" vertical="top" wrapText="1"/>
    </xf>
    <xf numFmtId="0" fontId="40" fillId="0" borderId="46" xfId="0" applyFont="1" applyBorder="1" applyAlignment="1">
      <alignment horizontal="center" vertical="top" wrapText="1"/>
    </xf>
    <xf numFmtId="0" fontId="30" fillId="5" borderId="25" xfId="0" applyFont="1" applyFill="1" applyBorder="1" applyAlignment="1">
      <alignment vertical="center" wrapText="1"/>
    </xf>
    <xf numFmtId="0" fontId="30" fillId="5" borderId="26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0" fontId="0" fillId="5" borderId="49" xfId="0" applyFill="1" applyBorder="1"/>
    <xf numFmtId="0" fontId="0" fillId="0" borderId="49" xfId="0" applyBorder="1"/>
    <xf numFmtId="1" fontId="8" fillId="0" borderId="7" xfId="0" applyNumberFormat="1" applyFont="1" applyBorder="1" applyAlignment="1">
      <alignment horizontal="center"/>
    </xf>
    <xf numFmtId="1" fontId="11" fillId="4" borderId="0" xfId="0" applyNumberFormat="1" applyFont="1" applyFill="1" applyAlignment="1">
      <alignment horizontal="center" vertical="center"/>
    </xf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2" fontId="9" fillId="3" borderId="2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38" fillId="5" borderId="49" xfId="0" applyFont="1" applyFill="1" applyBorder="1"/>
    <xf numFmtId="2" fontId="26" fillId="0" borderId="1" xfId="0" applyNumberFormat="1" applyFont="1" applyBorder="1" applyAlignment="1">
      <alignment horizontal="center" vertical="center" wrapText="1"/>
    </xf>
    <xf numFmtId="2" fontId="26" fillId="0" borderId="5" xfId="0" applyNumberFormat="1" applyFont="1" applyBorder="1" applyAlignment="1">
      <alignment horizontal="center" vertical="center" wrapText="1"/>
    </xf>
    <xf numFmtId="0" fontId="30" fillId="5" borderId="1" xfId="0" applyFont="1" applyFill="1" applyBorder="1" applyAlignment="1">
      <alignment vertical="center" wrapText="1"/>
    </xf>
    <xf numFmtId="0" fontId="30" fillId="5" borderId="5" xfId="0" applyFont="1" applyFill="1" applyBorder="1" applyAlignment="1">
      <alignment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2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26" fillId="0" borderId="30" xfId="0" applyNumberFormat="1" applyFont="1" applyBorder="1" applyAlignment="1">
      <alignment horizontal="center" vertical="center" wrapText="1"/>
    </xf>
    <xf numFmtId="2" fontId="26" fillId="0" borderId="19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20" xfId="0" applyFont="1" applyBorder="1" applyAlignment="1">
      <alignment horizontal="center" vertical="center" wrapText="1"/>
    </xf>
    <xf numFmtId="1" fontId="25" fillId="0" borderId="21" xfId="0" applyNumberFormat="1" applyFont="1" applyBorder="1" applyAlignment="1">
      <alignment horizontal="center" vertical="center" wrapText="1"/>
    </xf>
    <xf numFmtId="1" fontId="25" fillId="0" borderId="2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view="pageBreakPreview" topLeftCell="A3" zoomScale="78" zoomScaleNormal="80" zoomScaleSheetLayoutView="78" workbookViewId="0">
      <pane xSplit="3" ySplit="11" topLeftCell="D60" activePane="bottomRight" state="frozen"/>
      <selection activeCell="A3" sqref="A3"/>
      <selection pane="topRight" activeCell="D3" sqref="D3"/>
      <selection pane="bottomLeft" activeCell="A14" sqref="A14"/>
      <selection pane="bottomRight" activeCell="B3" sqref="B3:M67"/>
    </sheetView>
  </sheetViews>
  <sheetFormatPr defaultRowHeight="15"/>
  <cols>
    <col min="2" max="2" width="8" style="52" customWidth="1"/>
    <col min="3" max="3" width="26.85546875" customWidth="1"/>
    <col min="4" max="4" width="9.5703125" customWidth="1"/>
    <col min="5" max="5" width="9.28515625" style="72" bestFit="1" customWidth="1"/>
    <col min="6" max="6" width="13.85546875" customWidth="1"/>
    <col min="7" max="7" width="13" style="72" customWidth="1"/>
    <col min="9" max="9" width="8.85546875" style="72" customWidth="1"/>
    <col min="10" max="10" width="8.5703125" customWidth="1"/>
    <col min="11" max="11" width="12.7109375" style="72" customWidth="1"/>
    <col min="12" max="13" width="14" style="72" customWidth="1"/>
  </cols>
  <sheetData>
    <row r="3" spans="1:15" ht="22.5">
      <c r="C3" s="1"/>
      <c r="D3" s="2"/>
      <c r="E3" s="67"/>
      <c r="F3" s="2"/>
      <c r="G3" s="67"/>
      <c r="H3" s="3"/>
      <c r="I3" s="161" t="s">
        <v>119</v>
      </c>
      <c r="J3" s="161"/>
      <c r="K3" s="161"/>
      <c r="L3" s="161"/>
      <c r="M3" s="79"/>
      <c r="N3" s="4"/>
    </row>
    <row r="4" spans="1:15" ht="18">
      <c r="C4" s="1"/>
      <c r="D4" s="2"/>
      <c r="E4" s="67"/>
      <c r="F4" s="2"/>
      <c r="G4" s="67"/>
      <c r="H4" s="3"/>
      <c r="I4" s="74"/>
      <c r="J4" s="6"/>
      <c r="K4" s="76"/>
      <c r="L4" s="40"/>
      <c r="M4" s="40"/>
      <c r="N4" s="4"/>
    </row>
    <row r="5" spans="1:15" ht="23.25">
      <c r="C5" s="160" t="s">
        <v>0</v>
      </c>
      <c r="D5" s="160"/>
      <c r="E5" s="160"/>
      <c r="F5" s="160"/>
      <c r="G5" s="160"/>
      <c r="H5" s="160"/>
      <c r="I5" s="160"/>
      <c r="J5" s="160"/>
      <c r="K5" s="159" t="s">
        <v>120</v>
      </c>
      <c r="L5" s="159"/>
      <c r="M5" s="80"/>
      <c r="N5" s="4"/>
    </row>
    <row r="6" spans="1:15" ht="18.75">
      <c r="C6" s="8"/>
      <c r="D6" s="8"/>
      <c r="E6" s="68"/>
      <c r="F6" s="8"/>
      <c r="G6" s="68"/>
      <c r="H6" s="8"/>
      <c r="I6" s="68"/>
      <c r="J6" s="9"/>
      <c r="K6" s="77"/>
      <c r="L6" s="40"/>
      <c r="M6" s="40"/>
      <c r="N6" s="4"/>
    </row>
    <row r="7" spans="1:15" ht="18">
      <c r="C7" s="54" t="s">
        <v>2</v>
      </c>
      <c r="D7" s="10"/>
      <c r="E7" s="69"/>
      <c r="F7" s="10"/>
      <c r="G7" s="69"/>
      <c r="H7" s="10"/>
      <c r="I7" s="74"/>
      <c r="J7" s="11"/>
      <c r="K7" s="77"/>
      <c r="L7" s="44"/>
      <c r="M7" s="44"/>
      <c r="N7" s="16"/>
      <c r="O7" s="17"/>
    </row>
    <row r="8" spans="1:15" ht="15.75">
      <c r="C8" s="12"/>
      <c r="D8" s="12"/>
      <c r="E8" s="70"/>
      <c r="F8" s="12"/>
      <c r="G8" s="70"/>
      <c r="H8" s="12"/>
      <c r="I8" s="70"/>
      <c r="J8" s="11"/>
      <c r="K8" s="77"/>
      <c r="L8" s="40"/>
      <c r="M8" s="40"/>
      <c r="N8" s="4"/>
    </row>
    <row r="9" spans="1:15" ht="15.75">
      <c r="C9" s="18"/>
      <c r="D9" s="18"/>
      <c r="E9" s="71"/>
      <c r="F9" s="19"/>
      <c r="G9" s="73"/>
      <c r="H9" s="20" t="s">
        <v>3</v>
      </c>
      <c r="I9" s="75"/>
      <c r="J9" s="19"/>
      <c r="K9" s="73"/>
      <c r="L9" s="78"/>
      <c r="M9" s="78"/>
      <c r="N9" s="13"/>
    </row>
    <row r="10" spans="1:15" ht="16.5" customHeight="1">
      <c r="B10" s="152" t="s">
        <v>4</v>
      </c>
      <c r="C10" s="162" t="s">
        <v>5</v>
      </c>
      <c r="D10" s="165" t="s">
        <v>6</v>
      </c>
      <c r="E10" s="165"/>
      <c r="F10" s="165" t="s">
        <v>7</v>
      </c>
      <c r="G10" s="165"/>
      <c r="H10" s="165" t="s">
        <v>8</v>
      </c>
      <c r="I10" s="165"/>
      <c r="J10" s="166" t="s">
        <v>9</v>
      </c>
      <c r="K10" s="167"/>
      <c r="L10" s="157" t="s">
        <v>10</v>
      </c>
      <c r="M10" s="157" t="s">
        <v>11</v>
      </c>
      <c r="N10" s="14"/>
    </row>
    <row r="11" spans="1:15" ht="31.5" customHeight="1">
      <c r="B11" s="153"/>
      <c r="C11" s="163"/>
      <c r="D11" s="165"/>
      <c r="E11" s="165"/>
      <c r="F11" s="165"/>
      <c r="G11" s="165"/>
      <c r="H11" s="165"/>
      <c r="I11" s="165"/>
      <c r="J11" s="168"/>
      <c r="K11" s="169"/>
      <c r="L11" s="158"/>
      <c r="M11" s="158"/>
      <c r="N11" s="14"/>
    </row>
    <row r="12" spans="1:15" ht="21.75" customHeight="1">
      <c r="B12" s="153"/>
      <c r="C12" s="163"/>
      <c r="D12" s="165" t="s">
        <v>12</v>
      </c>
      <c r="E12" s="171" t="s">
        <v>13</v>
      </c>
      <c r="F12" s="165" t="s">
        <v>12</v>
      </c>
      <c r="G12" s="171" t="s">
        <v>13</v>
      </c>
      <c r="H12" s="165" t="s">
        <v>12</v>
      </c>
      <c r="I12" s="171" t="s">
        <v>13</v>
      </c>
      <c r="J12" s="165" t="s">
        <v>12</v>
      </c>
      <c r="K12" s="155" t="s">
        <v>13</v>
      </c>
      <c r="L12" s="173"/>
      <c r="M12" s="158"/>
      <c r="N12" s="14"/>
    </row>
    <row r="13" spans="1:15" ht="45" customHeight="1">
      <c r="B13" s="154"/>
      <c r="C13" s="164"/>
      <c r="D13" s="170"/>
      <c r="E13" s="172"/>
      <c r="F13" s="170"/>
      <c r="G13" s="172"/>
      <c r="H13" s="170"/>
      <c r="I13" s="172"/>
      <c r="J13" s="170"/>
      <c r="K13" s="156"/>
      <c r="L13" s="174"/>
      <c r="M13" s="115" t="str">
        <f>K5</f>
        <v>31.03.2020</v>
      </c>
      <c r="N13" s="14"/>
    </row>
    <row r="14" spans="1:15" ht="18" customHeight="1">
      <c r="A14" s="106"/>
      <c r="B14" s="116">
        <v>1</v>
      </c>
      <c r="C14" s="117" t="s">
        <v>14</v>
      </c>
      <c r="D14" s="117">
        <v>106</v>
      </c>
      <c r="E14" s="118">
        <v>60.098199999999999</v>
      </c>
      <c r="F14" s="117">
        <v>356</v>
      </c>
      <c r="G14" s="118">
        <v>256.32709999999997</v>
      </c>
      <c r="H14" s="117">
        <v>764</v>
      </c>
      <c r="I14" s="118">
        <v>111.81829999999999</v>
      </c>
      <c r="J14" s="117">
        <v>1225</v>
      </c>
      <c r="K14" s="118">
        <v>428.17309999999998</v>
      </c>
      <c r="L14" s="118">
        <v>5.66</v>
      </c>
      <c r="M14" s="118">
        <v>7562.0299000000005</v>
      </c>
    </row>
    <row r="15" spans="1:15" ht="18" customHeight="1">
      <c r="A15" s="106"/>
      <c r="B15" s="116">
        <v>2</v>
      </c>
      <c r="C15" s="117" t="s">
        <v>15</v>
      </c>
      <c r="D15" s="117">
        <v>8</v>
      </c>
      <c r="E15" s="118">
        <v>13.382899999999999</v>
      </c>
      <c r="F15" s="117">
        <v>979</v>
      </c>
      <c r="G15" s="118">
        <v>251.5626</v>
      </c>
      <c r="H15" s="117">
        <v>309</v>
      </c>
      <c r="I15" s="118">
        <v>27.120699999999999</v>
      </c>
      <c r="J15" s="117">
        <v>1296</v>
      </c>
      <c r="K15" s="118">
        <v>292.06619999999998</v>
      </c>
      <c r="L15" s="118">
        <v>43.14</v>
      </c>
      <c r="M15" s="118">
        <v>677.02610000000004</v>
      </c>
    </row>
    <row r="16" spans="1:15" ht="18" customHeight="1">
      <c r="A16" s="106"/>
      <c r="B16" s="116">
        <v>3</v>
      </c>
      <c r="C16" s="117" t="s">
        <v>16</v>
      </c>
      <c r="D16" s="117">
        <v>271</v>
      </c>
      <c r="E16" s="118">
        <v>102.41</v>
      </c>
      <c r="F16" s="117">
        <v>869</v>
      </c>
      <c r="G16" s="118">
        <v>149.96</v>
      </c>
      <c r="H16" s="117">
        <v>1863</v>
      </c>
      <c r="I16" s="118">
        <v>170.63</v>
      </c>
      <c r="J16" s="119">
        <v>2994</v>
      </c>
      <c r="K16" s="118">
        <v>422.13</v>
      </c>
      <c r="L16" s="118">
        <v>41.13</v>
      </c>
      <c r="M16" s="118">
        <v>1026.24</v>
      </c>
    </row>
    <row r="17" spans="1:13" ht="18" customHeight="1">
      <c r="A17" s="106"/>
      <c r="B17" s="116">
        <v>4</v>
      </c>
      <c r="C17" s="117" t="s">
        <v>17</v>
      </c>
      <c r="D17" s="117">
        <v>115</v>
      </c>
      <c r="E17" s="118">
        <v>5.6397000000000004</v>
      </c>
      <c r="F17" s="117">
        <v>492</v>
      </c>
      <c r="G17" s="118">
        <v>684.12350000000004</v>
      </c>
      <c r="H17" s="117">
        <v>1097</v>
      </c>
      <c r="I17" s="118">
        <v>773.13739999999996</v>
      </c>
      <c r="J17" s="117">
        <v>1588</v>
      </c>
      <c r="K17" s="118">
        <v>1448.2571</v>
      </c>
      <c r="L17" s="118">
        <v>26.82</v>
      </c>
      <c r="M17" s="118">
        <v>5400.4890999999998</v>
      </c>
    </row>
    <row r="18" spans="1:13" ht="18" customHeight="1">
      <c r="A18" s="106"/>
      <c r="B18" s="116">
        <v>5</v>
      </c>
      <c r="C18" s="117" t="s">
        <v>18</v>
      </c>
      <c r="D18" s="117">
        <v>5</v>
      </c>
      <c r="E18" s="118">
        <v>3.6038000000000001</v>
      </c>
      <c r="F18" s="117">
        <v>244</v>
      </c>
      <c r="G18" s="118">
        <v>54.61</v>
      </c>
      <c r="H18" s="117">
        <v>222</v>
      </c>
      <c r="I18" s="118">
        <v>37.648299999999999</v>
      </c>
      <c r="J18" s="117">
        <v>470</v>
      </c>
      <c r="K18" s="118">
        <v>88.6571</v>
      </c>
      <c r="L18" s="118">
        <v>30.89</v>
      </c>
      <c r="M18" s="118">
        <v>287</v>
      </c>
    </row>
    <row r="19" spans="1:13" ht="18" customHeight="1">
      <c r="A19" s="106"/>
      <c r="B19" s="116">
        <v>6</v>
      </c>
      <c r="C19" s="117" t="s">
        <v>19</v>
      </c>
      <c r="D19" s="117">
        <v>206</v>
      </c>
      <c r="E19" s="118">
        <v>225.8015</v>
      </c>
      <c r="F19" s="117">
        <v>1942</v>
      </c>
      <c r="G19" s="118">
        <v>840.72230000000002</v>
      </c>
      <c r="H19" s="117">
        <v>878</v>
      </c>
      <c r="I19" s="118">
        <v>83.531099999999995</v>
      </c>
      <c r="J19" s="117">
        <v>2997</v>
      </c>
      <c r="K19" s="118">
        <v>1145.7979</v>
      </c>
      <c r="L19" s="118">
        <v>11.17</v>
      </c>
      <c r="M19" s="118">
        <v>10254.445900000001</v>
      </c>
    </row>
    <row r="20" spans="1:13" ht="18" customHeight="1">
      <c r="A20" s="106"/>
      <c r="B20" s="116">
        <v>7</v>
      </c>
      <c r="C20" s="117" t="s">
        <v>20</v>
      </c>
      <c r="D20" s="117">
        <v>132</v>
      </c>
      <c r="E20" s="118">
        <v>77.691599999999994</v>
      </c>
      <c r="F20" s="117">
        <v>1239</v>
      </c>
      <c r="G20" s="118">
        <v>137.74100000000001</v>
      </c>
      <c r="H20" s="117">
        <v>732</v>
      </c>
      <c r="I20" s="118">
        <v>81.502499999999998</v>
      </c>
      <c r="J20" s="117">
        <v>2046</v>
      </c>
      <c r="K20" s="118">
        <v>294.3252</v>
      </c>
      <c r="L20" s="118">
        <v>22.47</v>
      </c>
      <c r="M20" s="118">
        <v>1309.8945000000001</v>
      </c>
    </row>
    <row r="21" spans="1:13" ht="18" customHeight="1">
      <c r="A21" s="106"/>
      <c r="B21" s="116">
        <v>8</v>
      </c>
      <c r="C21" s="117" t="s">
        <v>21</v>
      </c>
      <c r="D21" s="117">
        <v>14</v>
      </c>
      <c r="E21" s="118">
        <v>1.4357</v>
      </c>
      <c r="F21" s="117">
        <v>249</v>
      </c>
      <c r="G21" s="118">
        <v>60.004600000000003</v>
      </c>
      <c r="H21" s="117">
        <v>163</v>
      </c>
      <c r="I21" s="118">
        <v>11.0703</v>
      </c>
      <c r="J21" s="117">
        <v>424</v>
      </c>
      <c r="K21" s="118">
        <v>72.461299999999994</v>
      </c>
      <c r="L21" s="118">
        <v>19.079999999999998</v>
      </c>
      <c r="M21" s="118">
        <v>379.79129999999998</v>
      </c>
    </row>
    <row r="22" spans="1:13" ht="18" customHeight="1">
      <c r="A22" s="106"/>
      <c r="B22" s="116">
        <v>9</v>
      </c>
      <c r="C22" s="117" t="s">
        <v>22</v>
      </c>
      <c r="D22" s="117">
        <v>10</v>
      </c>
      <c r="E22" s="118">
        <v>3.5897000000000001</v>
      </c>
      <c r="F22" s="117">
        <v>1215</v>
      </c>
      <c r="G22" s="118">
        <v>69.864999999999995</v>
      </c>
      <c r="H22" s="117">
        <v>374</v>
      </c>
      <c r="I22" s="118">
        <v>41.093299999999999</v>
      </c>
      <c r="J22" s="117">
        <v>1599</v>
      </c>
      <c r="K22" s="118">
        <v>114.548</v>
      </c>
      <c r="L22" s="118">
        <v>4.91</v>
      </c>
      <c r="M22" s="118">
        <v>2334.1046000000001</v>
      </c>
    </row>
    <row r="23" spans="1:13" ht="18" customHeight="1">
      <c r="A23" s="106"/>
      <c r="B23" s="116">
        <v>10</v>
      </c>
      <c r="C23" s="117" t="s">
        <v>23</v>
      </c>
      <c r="D23" s="117">
        <v>295</v>
      </c>
      <c r="E23" s="118">
        <v>484.66</v>
      </c>
      <c r="F23" s="117">
        <v>830</v>
      </c>
      <c r="G23" s="118">
        <v>382.8</v>
      </c>
      <c r="H23" s="117">
        <v>554</v>
      </c>
      <c r="I23" s="118">
        <v>43.809800000000003</v>
      </c>
      <c r="J23" s="117">
        <v>1679</v>
      </c>
      <c r="K23" s="118">
        <v>911.26980000000003</v>
      </c>
      <c r="L23" s="118">
        <v>60.05</v>
      </c>
      <c r="M23" s="118">
        <v>1517.5035</v>
      </c>
    </row>
    <row r="24" spans="1:13" ht="18" customHeight="1">
      <c r="A24" s="106"/>
      <c r="B24" s="116">
        <v>11</v>
      </c>
      <c r="C24" s="117" t="s">
        <v>24</v>
      </c>
      <c r="D24" s="117">
        <v>26</v>
      </c>
      <c r="E24" s="118">
        <v>3.7330000000000001</v>
      </c>
      <c r="F24" s="117">
        <v>880</v>
      </c>
      <c r="G24" s="118">
        <v>253.48939999999999</v>
      </c>
      <c r="H24" s="117">
        <v>765</v>
      </c>
      <c r="I24" s="118">
        <v>95.164900000000003</v>
      </c>
      <c r="J24" s="117">
        <v>1626</v>
      </c>
      <c r="K24" s="118">
        <v>344.44330000000002</v>
      </c>
      <c r="L24" s="118">
        <v>17.690000000000001</v>
      </c>
      <c r="M24" s="118">
        <v>1947.0289</v>
      </c>
    </row>
    <row r="25" spans="1:13" ht="18" customHeight="1">
      <c r="A25" s="106"/>
      <c r="B25" s="116">
        <v>12</v>
      </c>
      <c r="C25" s="117" t="s">
        <v>25</v>
      </c>
      <c r="D25" s="117">
        <v>112</v>
      </c>
      <c r="E25" s="118">
        <v>35.310699999999997</v>
      </c>
      <c r="F25" s="117">
        <v>1753</v>
      </c>
      <c r="G25" s="118">
        <v>365.0797</v>
      </c>
      <c r="H25" s="117">
        <v>1610</v>
      </c>
      <c r="I25" s="118">
        <v>107.2578</v>
      </c>
      <c r="J25" s="117">
        <v>3475</v>
      </c>
      <c r="K25" s="118">
        <v>507.6481</v>
      </c>
      <c r="L25" s="118">
        <v>50.26</v>
      </c>
      <c r="M25" s="118">
        <v>1010.0452</v>
      </c>
    </row>
    <row r="26" spans="1:13" ht="18" customHeight="1">
      <c r="A26" s="106"/>
      <c r="B26" s="116">
        <v>13</v>
      </c>
      <c r="C26" s="117" t="s">
        <v>26</v>
      </c>
      <c r="D26" s="117">
        <v>550</v>
      </c>
      <c r="E26" s="118">
        <v>163.35570000000001</v>
      </c>
      <c r="F26" s="117">
        <v>2478</v>
      </c>
      <c r="G26" s="118">
        <v>619.12469999999996</v>
      </c>
      <c r="H26" s="117">
        <v>1453</v>
      </c>
      <c r="I26" s="118">
        <v>71.527799999999999</v>
      </c>
      <c r="J26" s="117">
        <v>4480</v>
      </c>
      <c r="K26" s="118">
        <v>853.97</v>
      </c>
      <c r="L26" s="118">
        <v>5.33</v>
      </c>
      <c r="M26" s="118">
        <v>16028.491900000001</v>
      </c>
    </row>
    <row r="27" spans="1:13" ht="18" customHeight="1">
      <c r="A27" s="106"/>
      <c r="B27" s="116">
        <v>14</v>
      </c>
      <c r="C27" s="117" t="s">
        <v>27</v>
      </c>
      <c r="D27" s="117">
        <v>83</v>
      </c>
      <c r="E27" s="118">
        <v>65.285600000000002</v>
      </c>
      <c r="F27" s="117">
        <v>1736</v>
      </c>
      <c r="G27" s="118">
        <v>511.1309</v>
      </c>
      <c r="H27" s="117">
        <v>4447</v>
      </c>
      <c r="I27" s="118">
        <v>364.87670000000003</v>
      </c>
      <c r="J27" s="117">
        <v>6266</v>
      </c>
      <c r="K27" s="118">
        <v>941.29319999999996</v>
      </c>
      <c r="L27" s="118">
        <v>8.33</v>
      </c>
      <c r="M27" s="118">
        <v>11300</v>
      </c>
    </row>
    <row r="28" spans="1:13" ht="18" customHeight="1">
      <c r="A28" s="106"/>
      <c r="B28" s="116">
        <v>15</v>
      </c>
      <c r="C28" s="117" t="s">
        <v>28</v>
      </c>
      <c r="D28" s="117">
        <v>7</v>
      </c>
      <c r="E28" s="118">
        <v>3.4066999999999998</v>
      </c>
      <c r="F28" s="117">
        <v>286</v>
      </c>
      <c r="G28" s="118">
        <v>30.110700000000001</v>
      </c>
      <c r="H28" s="117">
        <v>178</v>
      </c>
      <c r="I28" s="118">
        <v>17.067699999999999</v>
      </c>
      <c r="J28" s="117">
        <v>471</v>
      </c>
      <c r="K28" s="118">
        <v>50.585099999999997</v>
      </c>
      <c r="L28" s="118">
        <v>3.91</v>
      </c>
      <c r="M28" s="118">
        <v>1292.4939999999999</v>
      </c>
    </row>
    <row r="29" spans="1:13" ht="18" customHeight="1">
      <c r="A29" s="106"/>
      <c r="B29" s="116">
        <v>16</v>
      </c>
      <c r="C29" s="117" t="s">
        <v>29</v>
      </c>
      <c r="D29" s="117">
        <v>158</v>
      </c>
      <c r="E29" s="118">
        <v>14.3786</v>
      </c>
      <c r="F29" s="117">
        <v>901</v>
      </c>
      <c r="G29" s="118">
        <v>203.85650000000001</v>
      </c>
      <c r="H29" s="117">
        <v>318</v>
      </c>
      <c r="I29" s="118">
        <v>120.8116</v>
      </c>
      <c r="J29" s="117">
        <v>1365</v>
      </c>
      <c r="K29" s="118">
        <v>306.9212</v>
      </c>
      <c r="L29" s="118">
        <v>15.18</v>
      </c>
      <c r="M29" s="118">
        <v>2022.1502</v>
      </c>
    </row>
    <row r="30" spans="1:13" ht="18" customHeight="1">
      <c r="A30" s="106"/>
      <c r="B30" s="116">
        <v>17</v>
      </c>
      <c r="C30" s="117" t="s">
        <v>30</v>
      </c>
      <c r="D30" s="117">
        <v>109</v>
      </c>
      <c r="E30" s="118">
        <v>84.04</v>
      </c>
      <c r="F30" s="117">
        <v>1583</v>
      </c>
      <c r="G30" s="118">
        <v>2317.02</v>
      </c>
      <c r="H30" s="117">
        <v>936</v>
      </c>
      <c r="I30" s="118">
        <v>84.2</v>
      </c>
      <c r="J30" s="117">
        <v>2628</v>
      </c>
      <c r="K30" s="118">
        <v>2485.2600000000002</v>
      </c>
      <c r="L30" s="118">
        <v>63.36</v>
      </c>
      <c r="M30" s="118">
        <v>3922.55</v>
      </c>
    </row>
    <row r="31" spans="1:13" ht="18" customHeight="1">
      <c r="A31" s="106"/>
      <c r="B31" s="116">
        <v>18</v>
      </c>
      <c r="C31" s="117" t="s">
        <v>31</v>
      </c>
      <c r="D31" s="117">
        <v>19</v>
      </c>
      <c r="E31" s="118">
        <v>3.0301999999999998</v>
      </c>
      <c r="F31" s="117">
        <v>80</v>
      </c>
      <c r="G31" s="118">
        <v>19.956800000000001</v>
      </c>
      <c r="H31" s="117">
        <v>294</v>
      </c>
      <c r="I31" s="118">
        <v>63.554000000000002</v>
      </c>
      <c r="J31" s="117">
        <v>392</v>
      </c>
      <c r="K31" s="118">
        <v>77.098100000000002</v>
      </c>
      <c r="L31" s="118">
        <v>90.07</v>
      </c>
      <c r="M31" s="118">
        <v>85.599000000000004</v>
      </c>
    </row>
    <row r="32" spans="1:13" s="105" customFormat="1" ht="18" customHeight="1">
      <c r="A32" s="113"/>
      <c r="B32" s="175" t="s">
        <v>32</v>
      </c>
      <c r="C32" s="175"/>
      <c r="D32" s="120">
        <v>2226</v>
      </c>
      <c r="E32" s="120">
        <v>1350.85</v>
      </c>
      <c r="F32" s="120">
        <v>18112</v>
      </c>
      <c r="G32" s="120">
        <v>7207.48</v>
      </c>
      <c r="H32" s="120">
        <v>16957</v>
      </c>
      <c r="I32" s="120">
        <v>2305.8200000000002</v>
      </c>
      <c r="J32" s="120">
        <v>37021</v>
      </c>
      <c r="K32" s="120">
        <v>10784.9</v>
      </c>
      <c r="L32" s="120">
        <v>15.78</v>
      </c>
      <c r="M32" s="120">
        <v>68356.88</v>
      </c>
    </row>
    <row r="33" spans="1:13" ht="18" customHeight="1">
      <c r="A33" s="106"/>
      <c r="B33" s="116">
        <v>19</v>
      </c>
      <c r="C33" s="117" t="s">
        <v>33</v>
      </c>
      <c r="D33" s="117">
        <v>230</v>
      </c>
      <c r="E33" s="118">
        <v>29.621300000000002</v>
      </c>
      <c r="F33" s="117">
        <v>2305</v>
      </c>
      <c r="G33" s="118">
        <v>521.19949999999994</v>
      </c>
      <c r="H33" s="117">
        <v>229</v>
      </c>
      <c r="I33" s="118">
        <v>20.578800000000001</v>
      </c>
      <c r="J33" s="117">
        <v>2764</v>
      </c>
      <c r="K33" s="118">
        <v>571.39959999999996</v>
      </c>
      <c r="L33" s="118">
        <v>16.89</v>
      </c>
      <c r="M33" s="118">
        <v>3382.1507999999999</v>
      </c>
    </row>
    <row r="34" spans="1:13" ht="18" customHeight="1">
      <c r="A34" s="106"/>
      <c r="B34" s="116">
        <v>20</v>
      </c>
      <c r="C34" s="117" t="s">
        <v>34</v>
      </c>
      <c r="D34" s="117">
        <v>42</v>
      </c>
      <c r="E34" s="118">
        <v>0.14460000000000001</v>
      </c>
      <c r="F34" s="117">
        <v>2254</v>
      </c>
      <c r="G34" s="118">
        <v>6.9518000000000004</v>
      </c>
      <c r="H34" s="117">
        <v>0</v>
      </c>
      <c r="I34" s="118">
        <v>0</v>
      </c>
      <c r="J34" s="117">
        <v>2296</v>
      </c>
      <c r="K34" s="118">
        <v>7.0964</v>
      </c>
      <c r="L34" s="118">
        <v>93.81</v>
      </c>
      <c r="M34" s="118">
        <v>7.5647000000000002</v>
      </c>
    </row>
    <row r="35" spans="1:13" ht="18" customHeight="1">
      <c r="A35" s="106"/>
      <c r="B35" s="116">
        <v>21</v>
      </c>
      <c r="C35" s="117" t="s">
        <v>35</v>
      </c>
      <c r="D35" s="117">
        <v>8</v>
      </c>
      <c r="E35" s="118">
        <v>0.29070000000000001</v>
      </c>
      <c r="F35" s="117">
        <v>36</v>
      </c>
      <c r="G35" s="118">
        <v>11.0648</v>
      </c>
      <c r="H35" s="117">
        <v>3</v>
      </c>
      <c r="I35" s="118">
        <v>8.2799999999999999E-2</v>
      </c>
      <c r="J35" s="117">
        <v>47</v>
      </c>
      <c r="K35" s="118">
        <v>11.4383</v>
      </c>
      <c r="L35" s="118">
        <v>11.1</v>
      </c>
      <c r="M35" s="118">
        <v>103.086</v>
      </c>
    </row>
    <row r="36" spans="1:13" ht="18" customHeight="1">
      <c r="A36" s="106"/>
      <c r="B36" s="116">
        <v>22</v>
      </c>
      <c r="C36" s="117" t="s">
        <v>36</v>
      </c>
      <c r="D36" s="117">
        <v>0</v>
      </c>
      <c r="E36" s="118">
        <v>0</v>
      </c>
      <c r="F36" s="117">
        <v>12</v>
      </c>
      <c r="G36" s="118">
        <v>2.8500000000000001E-2</v>
      </c>
      <c r="H36" s="117">
        <v>1</v>
      </c>
      <c r="I36" s="118">
        <v>1.5E-3</v>
      </c>
      <c r="J36" s="117">
        <v>13</v>
      </c>
      <c r="K36" s="118">
        <v>0.03</v>
      </c>
      <c r="L36" s="118">
        <v>0.15</v>
      </c>
      <c r="M36" s="118">
        <v>19.53</v>
      </c>
    </row>
    <row r="37" spans="1:13" ht="18" customHeight="1">
      <c r="A37" s="106"/>
      <c r="B37" s="116">
        <v>23</v>
      </c>
      <c r="C37" s="117" t="s">
        <v>37</v>
      </c>
      <c r="D37" s="117">
        <v>0</v>
      </c>
      <c r="E37" s="118">
        <v>0</v>
      </c>
      <c r="F37" s="117">
        <v>0</v>
      </c>
      <c r="G37" s="118">
        <v>0</v>
      </c>
      <c r="H37" s="117">
        <v>17</v>
      </c>
      <c r="I37" s="118">
        <v>0.49099999999999999</v>
      </c>
      <c r="J37" s="117">
        <v>17</v>
      </c>
      <c r="K37" s="118">
        <v>0.49099999999999999</v>
      </c>
      <c r="L37" s="118">
        <v>7.78</v>
      </c>
      <c r="M37" s="118">
        <v>6.31</v>
      </c>
    </row>
    <row r="38" spans="1:13" ht="18" customHeight="1">
      <c r="A38" s="106"/>
      <c r="B38" s="116">
        <v>24</v>
      </c>
      <c r="C38" s="117" t="s">
        <v>38</v>
      </c>
      <c r="D38" s="117">
        <v>218</v>
      </c>
      <c r="E38" s="118">
        <v>3.9500999999999999</v>
      </c>
      <c r="F38" s="117">
        <v>29</v>
      </c>
      <c r="G38" s="118">
        <v>16.415400000000002</v>
      </c>
      <c r="H38" s="117">
        <v>26</v>
      </c>
      <c r="I38" s="118">
        <v>1.8633</v>
      </c>
      <c r="J38" s="117">
        <v>273</v>
      </c>
      <c r="K38" s="118">
        <v>22.2288</v>
      </c>
      <c r="L38" s="118">
        <v>5.95</v>
      </c>
      <c r="M38" s="118">
        <v>373.34519999999998</v>
      </c>
    </row>
    <row r="39" spans="1:13" ht="18" customHeight="1">
      <c r="A39" s="106"/>
      <c r="B39" s="116">
        <v>25</v>
      </c>
      <c r="C39" s="117" t="s">
        <v>39</v>
      </c>
      <c r="D39" s="117">
        <v>468</v>
      </c>
      <c r="E39" s="118">
        <v>256.137</v>
      </c>
      <c r="F39" s="117">
        <v>5071</v>
      </c>
      <c r="G39" s="118">
        <v>862.90170000000001</v>
      </c>
      <c r="H39" s="117">
        <v>844</v>
      </c>
      <c r="I39" s="118">
        <v>34.333599999999997</v>
      </c>
      <c r="J39" s="117">
        <v>6383</v>
      </c>
      <c r="K39" s="118">
        <v>1153.3723</v>
      </c>
      <c r="L39" s="118">
        <v>25.92</v>
      </c>
      <c r="M39" s="118">
        <v>4449.3302000000003</v>
      </c>
    </row>
    <row r="40" spans="1:13" ht="18" customHeight="1">
      <c r="A40" s="106"/>
      <c r="B40" s="116">
        <v>26</v>
      </c>
      <c r="C40" s="117" t="s">
        <v>40</v>
      </c>
      <c r="D40" s="117">
        <v>3257</v>
      </c>
      <c r="E40" s="118">
        <v>110.6232</v>
      </c>
      <c r="F40" s="117">
        <v>3904</v>
      </c>
      <c r="G40" s="118">
        <v>801.91729999999995</v>
      </c>
      <c r="H40" s="117">
        <v>1955</v>
      </c>
      <c r="I40" s="118">
        <v>134.5059</v>
      </c>
      <c r="J40" s="117">
        <v>9116</v>
      </c>
      <c r="K40" s="118">
        <v>1047.0463999999999</v>
      </c>
      <c r="L40" s="118">
        <v>42.34</v>
      </c>
      <c r="M40" s="118">
        <v>2472.9261000000001</v>
      </c>
    </row>
    <row r="41" spans="1:13" ht="18" customHeight="1">
      <c r="A41" s="106"/>
      <c r="B41" s="116">
        <v>27</v>
      </c>
      <c r="C41" s="117" t="s">
        <v>41</v>
      </c>
      <c r="D41" s="117">
        <v>217</v>
      </c>
      <c r="E41" s="118">
        <v>29.8</v>
      </c>
      <c r="F41" s="117">
        <v>547</v>
      </c>
      <c r="G41" s="118">
        <v>129.46</v>
      </c>
      <c r="H41" s="117">
        <v>857</v>
      </c>
      <c r="I41" s="118">
        <v>84.24</v>
      </c>
      <c r="J41" s="117">
        <v>1620</v>
      </c>
      <c r="K41" s="118">
        <v>242.16</v>
      </c>
      <c r="L41" s="118">
        <v>61.98</v>
      </c>
      <c r="M41" s="118">
        <v>390.68</v>
      </c>
    </row>
    <row r="42" spans="1:13" ht="18" customHeight="1">
      <c r="A42" s="106"/>
      <c r="B42" s="116">
        <v>28</v>
      </c>
      <c r="C42" s="117" t="s">
        <v>42</v>
      </c>
      <c r="D42" s="117">
        <v>426</v>
      </c>
      <c r="E42" s="118">
        <v>24.685500000000001</v>
      </c>
      <c r="F42" s="117">
        <v>2424</v>
      </c>
      <c r="G42" s="118">
        <v>162.6404</v>
      </c>
      <c r="H42" s="117">
        <v>1</v>
      </c>
      <c r="I42" s="118">
        <v>4.5199999999999997E-2</v>
      </c>
      <c r="J42" s="117">
        <v>2851</v>
      </c>
      <c r="K42" s="118">
        <v>187.37110000000001</v>
      </c>
      <c r="L42" s="118">
        <v>28.3</v>
      </c>
      <c r="M42" s="118">
        <v>662.15859999999998</v>
      </c>
    </row>
    <row r="43" spans="1:13" ht="18" customHeight="1">
      <c r="A43" s="106"/>
      <c r="B43" s="116">
        <v>29</v>
      </c>
      <c r="C43" s="117" t="s">
        <v>43</v>
      </c>
      <c r="D43" s="117">
        <v>1</v>
      </c>
      <c r="E43" s="118">
        <v>2.18E-2</v>
      </c>
      <c r="F43" s="117">
        <v>19</v>
      </c>
      <c r="G43" s="118">
        <v>10.329700000000001</v>
      </c>
      <c r="H43" s="117">
        <v>65</v>
      </c>
      <c r="I43" s="118">
        <v>9.5436999999999994</v>
      </c>
      <c r="J43" s="117">
        <v>85</v>
      </c>
      <c r="K43" s="118">
        <v>19.895199999999999</v>
      </c>
      <c r="L43" s="118">
        <v>8.99</v>
      </c>
      <c r="M43" s="118">
        <v>221.4194</v>
      </c>
    </row>
    <row r="44" spans="1:13" ht="18" customHeight="1">
      <c r="A44" s="106"/>
      <c r="B44" s="116">
        <v>30</v>
      </c>
      <c r="C44" s="117" t="s">
        <v>44</v>
      </c>
      <c r="D44" s="117">
        <v>3</v>
      </c>
      <c r="E44" s="118">
        <v>18.3339</v>
      </c>
      <c r="F44" s="117">
        <v>110</v>
      </c>
      <c r="G44" s="118">
        <v>56.096699999999998</v>
      </c>
      <c r="H44" s="117">
        <v>37</v>
      </c>
      <c r="I44" s="118">
        <v>44.416600000000003</v>
      </c>
      <c r="J44" s="117">
        <v>124</v>
      </c>
      <c r="K44" s="118">
        <v>78.137799999999999</v>
      </c>
      <c r="L44" s="118">
        <v>73.540000000000006</v>
      </c>
      <c r="M44" s="118">
        <v>106.24509999999999</v>
      </c>
    </row>
    <row r="45" spans="1:13" ht="18" customHeight="1">
      <c r="A45" s="106"/>
      <c r="B45" s="116">
        <v>31</v>
      </c>
      <c r="C45" s="117" t="s">
        <v>45</v>
      </c>
      <c r="D45" s="117">
        <v>8</v>
      </c>
      <c r="E45" s="118">
        <v>5.2244000000000002</v>
      </c>
      <c r="F45" s="117">
        <v>3</v>
      </c>
      <c r="G45" s="118">
        <v>1.4882</v>
      </c>
      <c r="H45" s="117">
        <v>9</v>
      </c>
      <c r="I45" s="118">
        <v>1.8765000000000001</v>
      </c>
      <c r="J45" s="117">
        <v>20</v>
      </c>
      <c r="K45" s="118">
        <v>8.5891000000000002</v>
      </c>
      <c r="L45" s="118">
        <v>15.35</v>
      </c>
      <c r="M45" s="118">
        <v>55.960900000000002</v>
      </c>
    </row>
    <row r="46" spans="1:13" ht="18" customHeight="1">
      <c r="A46" s="106"/>
      <c r="B46" s="116">
        <v>32</v>
      </c>
      <c r="C46" s="117" t="s">
        <v>46</v>
      </c>
      <c r="D46" s="117">
        <v>429</v>
      </c>
      <c r="E46" s="118">
        <v>90.0869</v>
      </c>
      <c r="F46" s="117">
        <v>2648</v>
      </c>
      <c r="G46" s="118">
        <v>607.22389999999996</v>
      </c>
      <c r="H46" s="117">
        <v>34</v>
      </c>
      <c r="I46" s="118">
        <v>1.1185</v>
      </c>
      <c r="J46" s="117">
        <v>3105</v>
      </c>
      <c r="K46" s="118">
        <v>697.54359999999997</v>
      </c>
      <c r="L46" s="118">
        <v>40.520000000000003</v>
      </c>
      <c r="M46" s="118">
        <v>1721.4112</v>
      </c>
    </row>
    <row r="47" spans="1:13" ht="18" customHeight="1">
      <c r="A47" s="106"/>
      <c r="B47" s="116">
        <v>33</v>
      </c>
      <c r="C47" s="117" t="s">
        <v>47</v>
      </c>
      <c r="D47" s="117">
        <v>49139</v>
      </c>
      <c r="E47" s="118">
        <v>106.73</v>
      </c>
      <c r="F47" s="117">
        <v>24585</v>
      </c>
      <c r="G47" s="118">
        <v>261.39</v>
      </c>
      <c r="H47" s="117">
        <v>8171</v>
      </c>
      <c r="I47" s="118">
        <v>23.69</v>
      </c>
      <c r="J47" s="117">
        <v>81895</v>
      </c>
      <c r="K47" s="118">
        <v>391.82</v>
      </c>
      <c r="L47" s="118">
        <v>61.91</v>
      </c>
      <c r="M47" s="118">
        <v>632.88</v>
      </c>
    </row>
    <row r="48" spans="1:13" ht="18" customHeight="1">
      <c r="A48" s="106"/>
      <c r="B48" s="116">
        <v>34</v>
      </c>
      <c r="C48" s="117" t="s">
        <v>48</v>
      </c>
      <c r="D48" s="117">
        <v>0</v>
      </c>
      <c r="E48" s="118">
        <v>0</v>
      </c>
      <c r="F48" s="117">
        <v>25</v>
      </c>
      <c r="G48" s="118">
        <v>21.72</v>
      </c>
      <c r="H48" s="117">
        <v>9</v>
      </c>
      <c r="I48" s="118">
        <v>0.77600000000000002</v>
      </c>
      <c r="J48" s="117">
        <v>34</v>
      </c>
      <c r="K48" s="118">
        <v>22.495999999999999</v>
      </c>
      <c r="L48" s="118">
        <v>73.56</v>
      </c>
      <c r="M48" s="118">
        <v>30.58</v>
      </c>
    </row>
    <row r="49" spans="1:13" ht="18" customHeight="1">
      <c r="A49" s="106"/>
      <c r="B49" s="116">
        <v>35</v>
      </c>
      <c r="C49" s="117" t="s">
        <v>49</v>
      </c>
      <c r="D49" s="117">
        <v>0</v>
      </c>
      <c r="E49" s="118">
        <v>0</v>
      </c>
      <c r="F49" s="117">
        <v>0</v>
      </c>
      <c r="G49" s="118">
        <v>0</v>
      </c>
      <c r="H49" s="117">
        <v>0</v>
      </c>
      <c r="I49" s="118">
        <v>0</v>
      </c>
      <c r="J49" s="117">
        <v>0</v>
      </c>
      <c r="K49" s="118">
        <v>0</v>
      </c>
      <c r="L49" s="118">
        <v>0</v>
      </c>
      <c r="M49" s="118">
        <v>1.22</v>
      </c>
    </row>
    <row r="50" spans="1:13" ht="18" customHeight="1">
      <c r="A50" s="106"/>
      <c r="B50" s="116">
        <v>36</v>
      </c>
      <c r="C50" s="117" t="s">
        <v>50</v>
      </c>
      <c r="D50" s="117">
        <v>4</v>
      </c>
      <c r="E50" s="118">
        <v>4.84</v>
      </c>
      <c r="F50" s="117">
        <v>1416</v>
      </c>
      <c r="G50" s="118">
        <v>431.61</v>
      </c>
      <c r="H50" s="117">
        <v>154</v>
      </c>
      <c r="I50" s="118">
        <v>10.31</v>
      </c>
      <c r="J50" s="117">
        <v>1574</v>
      </c>
      <c r="K50" s="118">
        <v>446.76</v>
      </c>
      <c r="L50" s="118">
        <v>53.73</v>
      </c>
      <c r="M50" s="118">
        <v>831.43</v>
      </c>
    </row>
    <row r="51" spans="1:13" s="105" customFormat="1" ht="18" customHeight="1">
      <c r="A51" s="113"/>
      <c r="B51" s="175" t="s">
        <v>51</v>
      </c>
      <c r="C51" s="175"/>
      <c r="D51" s="120">
        <v>54450</v>
      </c>
      <c r="E51" s="120">
        <v>680.49</v>
      </c>
      <c r="F51" s="120">
        <v>45388</v>
      </c>
      <c r="G51" s="120">
        <v>3902.44</v>
      </c>
      <c r="H51" s="120">
        <v>12412</v>
      </c>
      <c r="I51" s="120">
        <v>367.87</v>
      </c>
      <c r="J51" s="120">
        <v>112217</v>
      </c>
      <c r="K51" s="120">
        <v>4907.88</v>
      </c>
      <c r="L51" s="120">
        <v>31.73</v>
      </c>
      <c r="M51" s="120">
        <v>15468.23</v>
      </c>
    </row>
    <row r="52" spans="1:13" s="105" customFormat="1" ht="18" customHeight="1">
      <c r="A52" s="113"/>
      <c r="B52" s="175" t="s">
        <v>52</v>
      </c>
      <c r="C52" s="175"/>
      <c r="D52" s="120">
        <v>56676</v>
      </c>
      <c r="E52" s="120">
        <v>2031.34</v>
      </c>
      <c r="F52" s="120">
        <v>63500</v>
      </c>
      <c r="G52" s="120">
        <v>11109.92</v>
      </c>
      <c r="H52" s="120">
        <v>29369</v>
      </c>
      <c r="I52" s="120">
        <v>2673.7</v>
      </c>
      <c r="J52" s="120">
        <v>149238</v>
      </c>
      <c r="K52" s="120">
        <v>15692.78</v>
      </c>
      <c r="L52" s="120">
        <v>18.72</v>
      </c>
      <c r="M52" s="120">
        <v>83825.11</v>
      </c>
    </row>
    <row r="53" spans="1:13" ht="18" customHeight="1">
      <c r="A53" s="106"/>
      <c r="B53" s="116">
        <v>37</v>
      </c>
      <c r="C53" s="117" t="s">
        <v>53</v>
      </c>
      <c r="D53" s="117">
        <v>168</v>
      </c>
      <c r="E53" s="118">
        <v>7.6035000000000004</v>
      </c>
      <c r="F53" s="117">
        <v>1008</v>
      </c>
      <c r="G53" s="118">
        <v>45.7744</v>
      </c>
      <c r="H53" s="117">
        <v>52</v>
      </c>
      <c r="I53" s="118">
        <v>5.5255000000000001</v>
      </c>
      <c r="J53" s="117">
        <v>1228</v>
      </c>
      <c r="K53" s="118">
        <v>58.903399999999998</v>
      </c>
      <c r="L53" s="118">
        <v>58.97</v>
      </c>
      <c r="M53" s="118">
        <v>99.888800000000003</v>
      </c>
    </row>
    <row r="54" spans="1:13" ht="18" customHeight="1">
      <c r="A54" s="106"/>
      <c r="B54" s="116">
        <v>38</v>
      </c>
      <c r="C54" s="117" t="s">
        <v>54</v>
      </c>
      <c r="D54" s="117">
        <v>18</v>
      </c>
      <c r="E54" s="118">
        <v>2.8123</v>
      </c>
      <c r="F54" s="117">
        <v>75</v>
      </c>
      <c r="G54" s="118">
        <v>18.892900000000001</v>
      </c>
      <c r="H54" s="117">
        <v>209</v>
      </c>
      <c r="I54" s="118">
        <v>23.605</v>
      </c>
      <c r="J54" s="117">
        <v>278</v>
      </c>
      <c r="K54" s="118">
        <v>40.568300000000001</v>
      </c>
      <c r="L54" s="118">
        <v>72.709999999999994</v>
      </c>
      <c r="M54" s="118">
        <v>55.798000000000002</v>
      </c>
    </row>
    <row r="55" spans="1:13" ht="18" customHeight="1">
      <c r="A55" s="106"/>
      <c r="B55" s="116">
        <v>39</v>
      </c>
      <c r="C55" s="117" t="s">
        <v>55</v>
      </c>
      <c r="D55" s="117">
        <v>0</v>
      </c>
      <c r="E55" s="118">
        <v>0</v>
      </c>
      <c r="F55" s="117">
        <v>0</v>
      </c>
      <c r="G55" s="118">
        <v>0</v>
      </c>
      <c r="H55" s="117">
        <v>0</v>
      </c>
      <c r="I55" s="118">
        <v>0</v>
      </c>
      <c r="J55" s="117">
        <v>0</v>
      </c>
      <c r="K55" s="118">
        <v>0</v>
      </c>
      <c r="L55" s="118">
        <v>0</v>
      </c>
      <c r="M55" s="118">
        <v>0</v>
      </c>
    </row>
    <row r="56" spans="1:13" s="105" customFormat="1" ht="18" customHeight="1">
      <c r="A56" s="113"/>
      <c r="B56" s="175" t="s">
        <v>56</v>
      </c>
      <c r="C56" s="175"/>
      <c r="D56" s="120">
        <v>186</v>
      </c>
      <c r="E56" s="120">
        <v>10.42</v>
      </c>
      <c r="F56" s="120">
        <v>1083</v>
      </c>
      <c r="G56" s="120">
        <v>64.67</v>
      </c>
      <c r="H56" s="120">
        <v>261</v>
      </c>
      <c r="I56" s="120">
        <v>29.13</v>
      </c>
      <c r="J56" s="120">
        <v>1506</v>
      </c>
      <c r="K56" s="120">
        <v>99.47</v>
      </c>
      <c r="L56" s="120">
        <v>63.89</v>
      </c>
      <c r="M56" s="120">
        <v>155.69</v>
      </c>
    </row>
    <row r="57" spans="1:13" ht="18" customHeight="1">
      <c r="A57" s="106"/>
      <c r="B57" s="116">
        <v>40</v>
      </c>
      <c r="C57" s="117" t="s">
        <v>57</v>
      </c>
      <c r="D57" s="117">
        <v>0</v>
      </c>
      <c r="E57" s="118">
        <v>0</v>
      </c>
      <c r="F57" s="117">
        <v>0</v>
      </c>
      <c r="G57" s="118">
        <v>0</v>
      </c>
      <c r="H57" s="117">
        <v>0</v>
      </c>
      <c r="I57" s="118">
        <v>0</v>
      </c>
      <c r="J57" s="117">
        <v>0</v>
      </c>
      <c r="K57" s="118">
        <v>0</v>
      </c>
      <c r="L57" s="118">
        <v>0</v>
      </c>
      <c r="M57" s="118">
        <v>0</v>
      </c>
    </row>
    <row r="58" spans="1:13" ht="18" customHeight="1">
      <c r="A58" s="106"/>
      <c r="B58" s="116">
        <v>41</v>
      </c>
      <c r="C58" s="117" t="s">
        <v>58</v>
      </c>
      <c r="D58" s="117">
        <v>0</v>
      </c>
      <c r="E58" s="118">
        <v>0</v>
      </c>
      <c r="F58" s="117">
        <v>0</v>
      </c>
      <c r="G58" s="118">
        <v>0</v>
      </c>
      <c r="H58" s="117">
        <v>0</v>
      </c>
      <c r="I58" s="118">
        <v>0</v>
      </c>
      <c r="J58" s="117">
        <v>0</v>
      </c>
      <c r="K58" s="118">
        <v>0</v>
      </c>
      <c r="L58" s="118">
        <v>0</v>
      </c>
      <c r="M58" s="118">
        <v>0</v>
      </c>
    </row>
    <row r="59" spans="1:13" ht="18" customHeight="1">
      <c r="A59" s="106"/>
      <c r="B59" s="116">
        <v>42</v>
      </c>
      <c r="C59" s="117" t="s">
        <v>59</v>
      </c>
      <c r="D59" s="117">
        <v>0</v>
      </c>
      <c r="E59" s="118">
        <v>0</v>
      </c>
      <c r="F59" s="117">
        <v>0</v>
      </c>
      <c r="G59" s="118">
        <v>0</v>
      </c>
      <c r="H59" s="117">
        <v>0</v>
      </c>
      <c r="I59" s="118">
        <v>0</v>
      </c>
      <c r="J59" s="117">
        <v>0</v>
      </c>
      <c r="K59" s="118">
        <v>0</v>
      </c>
      <c r="L59" s="118">
        <v>0</v>
      </c>
      <c r="M59" s="118">
        <v>0</v>
      </c>
    </row>
    <row r="60" spans="1:13" s="105" customFormat="1" ht="18" customHeight="1">
      <c r="A60" s="113"/>
      <c r="B60" s="175" t="s">
        <v>60</v>
      </c>
      <c r="C60" s="175"/>
      <c r="D60" s="120">
        <v>0</v>
      </c>
      <c r="E60" s="120">
        <v>0</v>
      </c>
      <c r="F60" s="120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  <c r="L60" s="120">
        <v>0</v>
      </c>
      <c r="M60" s="120">
        <v>0</v>
      </c>
    </row>
    <row r="61" spans="1:13" s="105" customFormat="1" ht="18" customHeight="1">
      <c r="A61" s="113"/>
      <c r="B61" s="175" t="s">
        <v>61</v>
      </c>
      <c r="C61" s="175"/>
      <c r="D61" s="120">
        <v>56862</v>
      </c>
      <c r="E61" s="120">
        <v>2041.76</v>
      </c>
      <c r="F61" s="120">
        <v>64583</v>
      </c>
      <c r="G61" s="120">
        <v>11174.59</v>
      </c>
      <c r="H61" s="120">
        <v>29630</v>
      </c>
      <c r="I61" s="120">
        <v>2702.83</v>
      </c>
      <c r="J61" s="120">
        <v>150744</v>
      </c>
      <c r="K61" s="120">
        <v>15792.25</v>
      </c>
      <c r="L61" s="120">
        <v>18.8</v>
      </c>
      <c r="M61" s="120">
        <v>83980.800000000003</v>
      </c>
    </row>
    <row r="62" spans="1:13" s="105" customFormat="1" ht="18" customHeight="1">
      <c r="A62" s="110"/>
      <c r="B62" s="116">
        <v>43</v>
      </c>
      <c r="C62" s="117" t="s">
        <v>62</v>
      </c>
      <c r="D62" s="117">
        <v>180</v>
      </c>
      <c r="E62" s="118">
        <v>0.14480000000000001</v>
      </c>
      <c r="F62" s="117">
        <v>0</v>
      </c>
      <c r="G62" s="118">
        <v>0</v>
      </c>
      <c r="H62" s="117">
        <v>221</v>
      </c>
      <c r="I62" s="118">
        <v>17.548400000000001</v>
      </c>
      <c r="J62" s="117">
        <v>401</v>
      </c>
      <c r="K62" s="118">
        <v>17.693200000000001</v>
      </c>
      <c r="L62" s="118">
        <v>14.37</v>
      </c>
      <c r="M62" s="118">
        <v>123.1255</v>
      </c>
    </row>
    <row r="63" spans="1:13" ht="18" customHeight="1">
      <c r="A63" s="106"/>
      <c r="B63" s="116">
        <v>44</v>
      </c>
      <c r="C63" s="117" t="s">
        <v>63</v>
      </c>
      <c r="D63" s="117">
        <v>0</v>
      </c>
      <c r="E63" s="118">
        <v>0</v>
      </c>
      <c r="F63" s="117">
        <v>0</v>
      </c>
      <c r="G63" s="118">
        <v>0</v>
      </c>
      <c r="H63" s="117">
        <v>82</v>
      </c>
      <c r="I63" s="118">
        <v>12.0549</v>
      </c>
      <c r="J63" s="117">
        <v>82</v>
      </c>
      <c r="K63" s="118">
        <v>12.0549</v>
      </c>
      <c r="L63" s="118">
        <v>100</v>
      </c>
      <c r="M63" s="118">
        <v>12.0549</v>
      </c>
    </row>
    <row r="64" spans="1:13" s="105" customFormat="1" ht="18" customHeight="1">
      <c r="A64" s="110"/>
      <c r="B64" s="116">
        <v>45</v>
      </c>
      <c r="C64" s="117" t="s">
        <v>64</v>
      </c>
      <c r="D64" s="117">
        <v>0</v>
      </c>
      <c r="E64" s="118">
        <v>0</v>
      </c>
      <c r="F64" s="117">
        <v>0</v>
      </c>
      <c r="G64" s="118">
        <v>0</v>
      </c>
      <c r="H64" s="117">
        <v>285</v>
      </c>
      <c r="I64" s="118">
        <v>2.7612000000000001</v>
      </c>
      <c r="J64" s="117">
        <v>285</v>
      </c>
      <c r="K64" s="118">
        <v>2.7612000000000001</v>
      </c>
      <c r="L64" s="118">
        <v>100</v>
      </c>
      <c r="M64" s="118">
        <v>2.7612000000000001</v>
      </c>
    </row>
    <row r="65" spans="1:13" ht="18" customHeight="1">
      <c r="A65" s="106"/>
      <c r="B65" s="116">
        <v>46</v>
      </c>
      <c r="C65" s="117" t="s">
        <v>65</v>
      </c>
      <c r="D65" s="117">
        <v>0</v>
      </c>
      <c r="E65" s="118">
        <v>0</v>
      </c>
      <c r="F65" s="117">
        <v>0</v>
      </c>
      <c r="G65" s="118">
        <v>0</v>
      </c>
      <c r="H65" s="117">
        <v>276</v>
      </c>
      <c r="I65" s="118">
        <v>11.345700000000001</v>
      </c>
      <c r="J65" s="117">
        <v>276</v>
      </c>
      <c r="K65" s="118">
        <v>11.345700000000001</v>
      </c>
      <c r="L65" s="118">
        <v>10.75</v>
      </c>
      <c r="M65" s="118">
        <v>105.57980000000001</v>
      </c>
    </row>
    <row r="66" spans="1:13" s="105" customFormat="1" ht="18" customHeight="1">
      <c r="A66" s="113"/>
      <c r="B66" s="175" t="s">
        <v>66</v>
      </c>
      <c r="C66" s="175"/>
      <c r="D66" s="120">
        <v>180</v>
      </c>
      <c r="E66" s="120">
        <v>0.14000000000000001</v>
      </c>
      <c r="F66" s="120">
        <v>0</v>
      </c>
      <c r="G66" s="120">
        <v>0</v>
      </c>
      <c r="H66" s="120">
        <v>864</v>
      </c>
      <c r="I66" s="120">
        <v>43.71</v>
      </c>
      <c r="J66" s="120">
        <v>1044</v>
      </c>
      <c r="K66" s="120">
        <v>43.854999999999997</v>
      </c>
      <c r="L66" s="120">
        <v>18.010000000000002</v>
      </c>
      <c r="M66" s="120">
        <v>243.52</v>
      </c>
    </row>
    <row r="67" spans="1:13" s="105" customFormat="1" ht="18" customHeight="1">
      <c r="A67" s="113"/>
      <c r="B67" s="175" t="s">
        <v>67</v>
      </c>
      <c r="C67" s="175"/>
      <c r="D67" s="120">
        <v>57042</v>
      </c>
      <c r="E67" s="120">
        <v>2041.9</v>
      </c>
      <c r="F67" s="120">
        <v>64583</v>
      </c>
      <c r="G67" s="120">
        <v>11174.59</v>
      </c>
      <c r="H67" s="120">
        <v>30494</v>
      </c>
      <c r="I67" s="120">
        <v>2746.54</v>
      </c>
      <c r="J67" s="120">
        <v>151788</v>
      </c>
      <c r="K67" s="120">
        <v>15836.11</v>
      </c>
      <c r="L67" s="120">
        <v>18.8</v>
      </c>
      <c r="M67" s="120">
        <v>84224.320000000007</v>
      </c>
    </row>
  </sheetData>
  <mergeCells count="27">
    <mergeCell ref="B61:C61"/>
    <mergeCell ref="B66:C66"/>
    <mergeCell ref="B67:C67"/>
    <mergeCell ref="B32:C32"/>
    <mergeCell ref="B51:C51"/>
    <mergeCell ref="B52:C52"/>
    <mergeCell ref="B56:C56"/>
    <mergeCell ref="B60:C60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  <mergeCell ref="I12:I13"/>
    <mergeCell ref="J12:J13"/>
    <mergeCell ref="B10:B13"/>
    <mergeCell ref="K12:K13"/>
    <mergeCell ref="M10:M12"/>
    <mergeCell ref="K5:L5"/>
    <mergeCell ref="C5:J5"/>
  </mergeCells>
  <pageMargins left="0.7" right="0.7" top="0.6" bottom="0.27" header="0.21" footer="0.18"/>
  <pageSetup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7"/>
  <sheetViews>
    <sheetView view="pageBreakPreview" topLeftCell="B3" zoomScale="84" zoomScaleSheetLayoutView="84" workbookViewId="0">
      <pane xSplit="2" ySplit="11" topLeftCell="D63" activePane="bottomRight" state="frozen"/>
      <selection activeCell="B3" sqref="B3"/>
      <selection pane="topRight" activeCell="D3" sqref="D3"/>
      <selection pane="bottomLeft" activeCell="B14" sqref="B14"/>
      <selection pane="bottomRight" activeCell="C64" sqref="C64"/>
    </sheetView>
  </sheetViews>
  <sheetFormatPr defaultRowHeight="15"/>
  <cols>
    <col min="2" max="2" width="6.42578125" style="52" customWidth="1"/>
    <col min="3" max="3" width="24" customWidth="1"/>
    <col min="5" max="5" width="9.28515625" style="72" customWidth="1"/>
    <col min="6" max="6" width="9.28515625" customWidth="1"/>
    <col min="7" max="7" width="9.28515625" style="72" customWidth="1"/>
    <col min="8" max="8" width="9.28515625" customWidth="1"/>
    <col min="9" max="9" width="9" style="72" customWidth="1"/>
    <col min="10" max="10" width="8.42578125" customWidth="1"/>
    <col min="11" max="11" width="10.42578125" style="72" customWidth="1"/>
    <col min="12" max="12" width="12.5703125" style="72" customWidth="1"/>
    <col min="13" max="13" width="11.85546875" style="72" customWidth="1"/>
  </cols>
  <sheetData>
    <row r="3" spans="1:13" ht="18">
      <c r="C3" s="28"/>
      <c r="D3" s="29"/>
      <c r="E3" s="81"/>
      <c r="F3" s="30"/>
      <c r="G3" s="81"/>
      <c r="H3" s="29"/>
      <c r="I3" s="176" t="s">
        <v>121</v>
      </c>
      <c r="J3" s="176"/>
      <c r="K3" s="176"/>
      <c r="L3" s="176"/>
      <c r="M3" s="86"/>
    </row>
    <row r="4" spans="1:13">
      <c r="C4" s="28"/>
      <c r="D4" s="29"/>
      <c r="E4" s="81"/>
      <c r="F4" s="30"/>
      <c r="G4" s="81"/>
      <c r="H4" s="29"/>
      <c r="I4" s="81"/>
      <c r="J4" s="30"/>
      <c r="K4" s="81"/>
      <c r="L4" s="85"/>
      <c r="M4" s="85"/>
    </row>
    <row r="5" spans="1:13" ht="20.25">
      <c r="B5" s="187" t="s">
        <v>68</v>
      </c>
      <c r="C5" s="187"/>
      <c r="D5" s="187"/>
      <c r="E5" s="187"/>
      <c r="F5" s="187"/>
      <c r="G5" s="187"/>
      <c r="H5" s="187"/>
      <c r="I5" s="187"/>
      <c r="J5" s="187"/>
      <c r="K5" s="188" t="s">
        <v>120</v>
      </c>
      <c r="L5" s="188"/>
      <c r="M5" s="80"/>
    </row>
    <row r="6" spans="1:13">
      <c r="C6" s="15"/>
      <c r="D6" s="15"/>
      <c r="E6" s="44"/>
      <c r="F6" s="15"/>
      <c r="G6" s="44"/>
      <c r="H6" s="15"/>
      <c r="I6" s="44"/>
      <c r="J6" s="15"/>
      <c r="K6" s="44"/>
      <c r="L6" s="44"/>
      <c r="M6" s="44"/>
    </row>
    <row r="7" spans="1:13">
      <c r="C7" s="31" t="s">
        <v>69</v>
      </c>
      <c r="D7" s="31"/>
      <c r="E7" s="82"/>
      <c r="F7" s="31"/>
      <c r="G7" s="82"/>
      <c r="H7" s="31"/>
      <c r="I7" s="82"/>
      <c r="J7" s="31"/>
      <c r="K7" s="82"/>
      <c r="L7" s="82"/>
      <c r="M7" s="82"/>
    </row>
    <row r="8" spans="1:13">
      <c r="C8" s="32"/>
      <c r="D8" s="32"/>
      <c r="E8" s="83"/>
      <c r="F8" s="32"/>
      <c r="G8" s="83"/>
      <c r="H8" s="32"/>
      <c r="I8" s="83"/>
      <c r="J8" s="32"/>
      <c r="K8" s="83"/>
      <c r="L8" s="83"/>
      <c r="M8" s="83"/>
    </row>
    <row r="9" spans="1:13">
      <c r="C9" s="21"/>
      <c r="D9" s="19"/>
      <c r="E9" s="84" t="s">
        <v>3</v>
      </c>
      <c r="F9" s="27"/>
      <c r="G9" s="84"/>
      <c r="H9" s="19"/>
      <c r="I9" s="73"/>
      <c r="J9" s="19"/>
      <c r="K9" s="73"/>
      <c r="L9" s="71"/>
      <c r="M9" s="71"/>
    </row>
    <row r="10" spans="1:13" ht="48" customHeight="1">
      <c r="B10" s="189" t="s">
        <v>70</v>
      </c>
      <c r="C10" s="177" t="s">
        <v>5</v>
      </c>
      <c r="D10" s="180" t="s">
        <v>71</v>
      </c>
      <c r="E10" s="181"/>
      <c r="F10" s="181"/>
      <c r="G10" s="181"/>
      <c r="H10" s="181"/>
      <c r="I10" s="181"/>
      <c r="J10" s="182"/>
      <c r="K10" s="183"/>
      <c r="L10" s="184" t="s">
        <v>72</v>
      </c>
      <c r="M10" s="130" t="s">
        <v>11</v>
      </c>
    </row>
    <row r="11" spans="1:13" ht="49.5" customHeight="1">
      <c r="B11" s="190"/>
      <c r="C11" s="178"/>
      <c r="D11" s="165" t="s">
        <v>73</v>
      </c>
      <c r="E11" s="165"/>
      <c r="F11" s="165" t="s">
        <v>74</v>
      </c>
      <c r="G11" s="165"/>
      <c r="H11" s="165" t="s">
        <v>75</v>
      </c>
      <c r="I11" s="165"/>
      <c r="J11" s="165" t="s">
        <v>76</v>
      </c>
      <c r="K11" s="165"/>
      <c r="L11" s="185"/>
      <c r="M11" s="131" t="str">
        <f>K5</f>
        <v>31.03.2020</v>
      </c>
    </row>
    <row r="12" spans="1:13" ht="18.75" customHeight="1">
      <c r="B12" s="190"/>
      <c r="C12" s="178"/>
      <c r="D12" s="165" t="s">
        <v>12</v>
      </c>
      <c r="E12" s="171" t="s">
        <v>13</v>
      </c>
      <c r="F12" s="165" t="s">
        <v>12</v>
      </c>
      <c r="G12" s="171" t="s">
        <v>13</v>
      </c>
      <c r="H12" s="165" t="s">
        <v>12</v>
      </c>
      <c r="I12" s="171" t="s">
        <v>13</v>
      </c>
      <c r="J12" s="165" t="s">
        <v>12</v>
      </c>
      <c r="K12" s="171" t="s">
        <v>13</v>
      </c>
      <c r="L12" s="185"/>
      <c r="M12" s="132"/>
    </row>
    <row r="13" spans="1:13" ht="9" customHeight="1">
      <c r="B13" s="191"/>
      <c r="C13" s="179"/>
      <c r="D13" s="170"/>
      <c r="E13" s="172"/>
      <c r="F13" s="170"/>
      <c r="G13" s="172"/>
      <c r="H13" s="170"/>
      <c r="I13" s="172"/>
      <c r="J13" s="170"/>
      <c r="K13" s="172"/>
      <c r="L13" s="186"/>
      <c r="M13" s="133"/>
    </row>
    <row r="14" spans="1:13" s="124" customFormat="1" ht="18" customHeight="1">
      <c r="A14" s="117"/>
      <c r="B14" s="116">
        <v>1</v>
      </c>
      <c r="C14" s="117" t="s">
        <v>14</v>
      </c>
      <c r="D14" s="117">
        <v>9</v>
      </c>
      <c r="E14" s="118">
        <v>0.55579999999999996</v>
      </c>
      <c r="F14" s="123">
        <v>71</v>
      </c>
      <c r="G14" s="118">
        <v>27.697099999999999</v>
      </c>
      <c r="H14" s="117">
        <v>26</v>
      </c>
      <c r="I14" s="118">
        <v>31.845300000000002</v>
      </c>
      <c r="J14" s="117">
        <v>106</v>
      </c>
      <c r="K14" s="118">
        <v>60.098199999999999</v>
      </c>
      <c r="L14" s="118">
        <v>0.79</v>
      </c>
      <c r="M14" s="118">
        <v>7562.0299000000005</v>
      </c>
    </row>
    <row r="15" spans="1:13" s="124" customFormat="1" ht="18" customHeight="1">
      <c r="A15" s="117"/>
      <c r="B15" s="116">
        <v>2</v>
      </c>
      <c r="C15" s="117" t="s">
        <v>15</v>
      </c>
      <c r="D15" s="117">
        <v>5</v>
      </c>
      <c r="E15" s="118">
        <v>0.64539999999999997</v>
      </c>
      <c r="F15" s="117">
        <v>3</v>
      </c>
      <c r="G15" s="118">
        <v>12.737500000000001</v>
      </c>
      <c r="H15" s="117">
        <v>0</v>
      </c>
      <c r="I15" s="118">
        <v>0</v>
      </c>
      <c r="J15" s="117">
        <v>8</v>
      </c>
      <c r="K15" s="118">
        <v>13.382899999999999</v>
      </c>
      <c r="L15" s="118">
        <v>1.98</v>
      </c>
      <c r="M15" s="118">
        <v>677.02610000000004</v>
      </c>
    </row>
    <row r="16" spans="1:13" s="124" customFormat="1" ht="18" customHeight="1">
      <c r="A16" s="117"/>
      <c r="B16" s="116">
        <v>3</v>
      </c>
      <c r="C16" s="117" t="s">
        <v>16</v>
      </c>
      <c r="D16" s="117">
        <v>239</v>
      </c>
      <c r="E16" s="118">
        <v>91.96</v>
      </c>
      <c r="F16" s="117">
        <v>0</v>
      </c>
      <c r="G16" s="118">
        <v>0</v>
      </c>
      <c r="H16" s="117">
        <v>32</v>
      </c>
      <c r="I16" s="118">
        <v>10.45</v>
      </c>
      <c r="J16" s="117">
        <v>271</v>
      </c>
      <c r="K16" s="118">
        <v>102.41</v>
      </c>
      <c r="L16" s="118">
        <v>9.98</v>
      </c>
      <c r="M16" s="118">
        <v>1026.24</v>
      </c>
    </row>
    <row r="17" spans="1:13" s="124" customFormat="1" ht="18" customHeight="1">
      <c r="A17" s="117"/>
      <c r="B17" s="116">
        <v>4</v>
      </c>
      <c r="C17" s="117" t="s">
        <v>17</v>
      </c>
      <c r="D17" s="117">
        <v>4</v>
      </c>
      <c r="E17" s="118">
        <v>0.4</v>
      </c>
      <c r="F17" s="117">
        <v>21</v>
      </c>
      <c r="G17" s="118">
        <v>0.4824</v>
      </c>
      <c r="H17" s="117">
        <v>90</v>
      </c>
      <c r="I17" s="118">
        <v>4.7572999999999999</v>
      </c>
      <c r="J17" s="117">
        <v>115</v>
      </c>
      <c r="K17" s="118">
        <v>5.6397000000000004</v>
      </c>
      <c r="L17" s="118">
        <v>0.1</v>
      </c>
      <c r="M17" s="118">
        <v>5400.4890999999998</v>
      </c>
    </row>
    <row r="18" spans="1:13" s="124" customFormat="1" ht="18" customHeight="1">
      <c r="A18" s="117"/>
      <c r="B18" s="116">
        <v>5</v>
      </c>
      <c r="C18" s="117" t="s">
        <v>18</v>
      </c>
      <c r="D18" s="117">
        <v>4</v>
      </c>
      <c r="E18" s="118">
        <v>1.1024</v>
      </c>
      <c r="F18" s="117">
        <v>1</v>
      </c>
      <c r="G18" s="118">
        <v>2.5013999999999998</v>
      </c>
      <c r="H18" s="117">
        <v>0</v>
      </c>
      <c r="I18" s="118">
        <v>0</v>
      </c>
      <c r="J18" s="117">
        <v>5</v>
      </c>
      <c r="K18" s="118">
        <v>3.6038000000000001</v>
      </c>
      <c r="L18" s="118">
        <v>1.26</v>
      </c>
      <c r="M18" s="118">
        <v>287</v>
      </c>
    </row>
    <row r="19" spans="1:13" s="124" customFormat="1" ht="18" customHeight="1">
      <c r="A19" s="117"/>
      <c r="B19" s="116">
        <v>6</v>
      </c>
      <c r="C19" s="117" t="s">
        <v>19</v>
      </c>
      <c r="D19" s="117">
        <v>95</v>
      </c>
      <c r="E19" s="118">
        <v>21.327100000000002</v>
      </c>
      <c r="F19" s="117">
        <v>59</v>
      </c>
      <c r="G19" s="118">
        <v>178.5154</v>
      </c>
      <c r="H19" s="117">
        <v>52</v>
      </c>
      <c r="I19" s="118">
        <v>25.959</v>
      </c>
      <c r="J19" s="117">
        <v>206</v>
      </c>
      <c r="K19" s="118">
        <v>225.8015</v>
      </c>
      <c r="L19" s="118">
        <v>2.2000000000000002</v>
      </c>
      <c r="M19" s="118">
        <v>10254.445900000001</v>
      </c>
    </row>
    <row r="20" spans="1:13" s="124" customFormat="1" ht="18" customHeight="1">
      <c r="A20" s="117"/>
      <c r="B20" s="116">
        <v>7</v>
      </c>
      <c r="C20" s="117" t="s">
        <v>20</v>
      </c>
      <c r="D20" s="117">
        <v>125</v>
      </c>
      <c r="E20" s="118">
        <v>27.014099999999999</v>
      </c>
      <c r="F20" s="117">
        <v>3</v>
      </c>
      <c r="G20" s="118">
        <v>32.985599999999998</v>
      </c>
      <c r="H20" s="117">
        <v>4</v>
      </c>
      <c r="I20" s="118">
        <v>17.6919</v>
      </c>
      <c r="J20" s="117">
        <v>132</v>
      </c>
      <c r="K20" s="118">
        <v>77.691599999999994</v>
      </c>
      <c r="L20" s="118">
        <v>5.93</v>
      </c>
      <c r="M20" s="118">
        <v>1309.8945000000001</v>
      </c>
    </row>
    <row r="21" spans="1:13" s="124" customFormat="1" ht="18" customHeight="1">
      <c r="A21" s="117"/>
      <c r="B21" s="116">
        <v>8</v>
      </c>
      <c r="C21" s="117" t="s">
        <v>21</v>
      </c>
      <c r="D21" s="117">
        <v>8</v>
      </c>
      <c r="E21" s="118">
        <v>0.35149999999999998</v>
      </c>
      <c r="F21" s="117">
        <v>0</v>
      </c>
      <c r="G21" s="118">
        <v>0</v>
      </c>
      <c r="H21" s="117">
        <v>6</v>
      </c>
      <c r="I21" s="118">
        <v>1.0842000000000001</v>
      </c>
      <c r="J21" s="117">
        <v>14</v>
      </c>
      <c r="K21" s="118">
        <v>1.4357</v>
      </c>
      <c r="L21" s="118">
        <v>0.38</v>
      </c>
      <c r="M21" s="118">
        <v>379.79129999999998</v>
      </c>
    </row>
    <row r="22" spans="1:13" s="124" customFormat="1" ht="18" customHeight="1">
      <c r="A22" s="117"/>
      <c r="B22" s="116">
        <v>9</v>
      </c>
      <c r="C22" s="117" t="s">
        <v>22</v>
      </c>
      <c r="D22" s="117">
        <v>0</v>
      </c>
      <c r="E22" s="118">
        <v>0</v>
      </c>
      <c r="F22" s="117">
        <v>0</v>
      </c>
      <c r="G22" s="118">
        <v>0</v>
      </c>
      <c r="H22" s="117">
        <v>10</v>
      </c>
      <c r="I22" s="118">
        <v>3.5897000000000001</v>
      </c>
      <c r="J22" s="117">
        <v>10</v>
      </c>
      <c r="K22" s="118">
        <v>3.5897000000000001</v>
      </c>
      <c r="L22" s="118">
        <v>0.15</v>
      </c>
      <c r="M22" s="118">
        <v>2334.1046000000001</v>
      </c>
    </row>
    <row r="23" spans="1:13" s="124" customFormat="1" ht="18" customHeight="1">
      <c r="A23" s="117"/>
      <c r="B23" s="116">
        <v>10</v>
      </c>
      <c r="C23" s="117" t="s">
        <v>23</v>
      </c>
      <c r="D23" s="117">
        <v>150</v>
      </c>
      <c r="E23" s="118">
        <v>45.06</v>
      </c>
      <c r="F23" s="117">
        <v>75</v>
      </c>
      <c r="G23" s="118">
        <v>245.78</v>
      </c>
      <c r="H23" s="117">
        <v>70</v>
      </c>
      <c r="I23" s="118">
        <v>193.82</v>
      </c>
      <c r="J23" s="117">
        <v>295</v>
      </c>
      <c r="K23" s="118">
        <v>484.66</v>
      </c>
      <c r="L23" s="118">
        <v>31.94</v>
      </c>
      <c r="M23" s="118">
        <v>1517.5035</v>
      </c>
    </row>
    <row r="24" spans="1:13" s="124" customFormat="1" ht="18" customHeight="1">
      <c r="A24" s="117"/>
      <c r="B24" s="116">
        <v>11</v>
      </c>
      <c r="C24" s="117" t="s">
        <v>24</v>
      </c>
      <c r="D24" s="117">
        <v>15</v>
      </c>
      <c r="E24" s="118">
        <v>2.3147000000000002</v>
      </c>
      <c r="F24" s="117">
        <v>5</v>
      </c>
      <c r="G24" s="118">
        <v>0.83330000000000004</v>
      </c>
      <c r="H24" s="117">
        <v>6</v>
      </c>
      <c r="I24" s="118">
        <v>0.58499999999999996</v>
      </c>
      <c r="J24" s="117">
        <v>26</v>
      </c>
      <c r="K24" s="118">
        <v>3.7330000000000001</v>
      </c>
      <c r="L24" s="118">
        <v>0.19</v>
      </c>
      <c r="M24" s="118">
        <v>1947.0289</v>
      </c>
    </row>
    <row r="25" spans="1:13" s="124" customFormat="1" ht="18" customHeight="1">
      <c r="A25" s="117"/>
      <c r="B25" s="116">
        <v>12</v>
      </c>
      <c r="C25" s="117" t="s">
        <v>25</v>
      </c>
      <c r="D25" s="117">
        <v>65</v>
      </c>
      <c r="E25" s="118">
        <v>5.7846000000000002</v>
      </c>
      <c r="F25" s="117">
        <v>3</v>
      </c>
      <c r="G25" s="118">
        <v>8.2753999999999994</v>
      </c>
      <c r="H25" s="117">
        <v>44</v>
      </c>
      <c r="I25" s="118">
        <v>21.250699999999998</v>
      </c>
      <c r="J25" s="117">
        <v>112</v>
      </c>
      <c r="K25" s="118">
        <v>35.310699999999997</v>
      </c>
      <c r="L25" s="118">
        <v>3.5</v>
      </c>
      <c r="M25" s="118">
        <v>1010.0452</v>
      </c>
    </row>
    <row r="26" spans="1:13" s="124" customFormat="1" ht="18" customHeight="1">
      <c r="A26" s="117"/>
      <c r="B26" s="116">
        <v>13</v>
      </c>
      <c r="C26" s="117" t="s">
        <v>26</v>
      </c>
      <c r="D26" s="117">
        <v>525</v>
      </c>
      <c r="E26" s="118">
        <v>75.900000000000006</v>
      </c>
      <c r="F26" s="117">
        <v>3</v>
      </c>
      <c r="G26" s="118">
        <v>0.75749999999999995</v>
      </c>
      <c r="H26" s="117">
        <v>22</v>
      </c>
      <c r="I26" s="118">
        <v>86.6982</v>
      </c>
      <c r="J26" s="117">
        <v>550</v>
      </c>
      <c r="K26" s="118">
        <v>163.35570000000001</v>
      </c>
      <c r="L26" s="118">
        <v>1.02</v>
      </c>
      <c r="M26" s="118">
        <v>16028.491900000001</v>
      </c>
    </row>
    <row r="27" spans="1:13" s="124" customFormat="1" ht="18" customHeight="1">
      <c r="A27" s="117"/>
      <c r="B27" s="116">
        <v>14</v>
      </c>
      <c r="C27" s="117" t="s">
        <v>27</v>
      </c>
      <c r="D27" s="117">
        <v>69</v>
      </c>
      <c r="E27" s="118">
        <v>3.2505999999999999</v>
      </c>
      <c r="F27" s="117">
        <v>0</v>
      </c>
      <c r="G27" s="118">
        <v>0</v>
      </c>
      <c r="H27" s="117">
        <v>14</v>
      </c>
      <c r="I27" s="118">
        <v>62.034999999999997</v>
      </c>
      <c r="J27" s="117">
        <v>83</v>
      </c>
      <c r="K27" s="118">
        <v>65.285600000000002</v>
      </c>
      <c r="L27" s="118">
        <v>0.57999999999999996</v>
      </c>
      <c r="M27" s="118">
        <v>11300</v>
      </c>
    </row>
    <row r="28" spans="1:13" s="124" customFormat="1" ht="18" customHeight="1">
      <c r="A28" s="117"/>
      <c r="B28" s="116">
        <v>15</v>
      </c>
      <c r="C28" s="117" t="s">
        <v>28</v>
      </c>
      <c r="D28" s="117">
        <v>0</v>
      </c>
      <c r="E28" s="118">
        <v>0</v>
      </c>
      <c r="F28" s="117">
        <v>0</v>
      </c>
      <c r="G28" s="118">
        <v>0</v>
      </c>
      <c r="H28" s="117">
        <v>7</v>
      </c>
      <c r="I28" s="118">
        <v>3.4066999999999998</v>
      </c>
      <c r="J28" s="117">
        <v>7</v>
      </c>
      <c r="K28" s="118">
        <v>3.4066999999999998</v>
      </c>
      <c r="L28" s="118">
        <v>0.26</v>
      </c>
      <c r="M28" s="118">
        <v>1292.4939999999999</v>
      </c>
    </row>
    <row r="29" spans="1:13" s="124" customFormat="1" ht="18" customHeight="1">
      <c r="A29" s="117"/>
      <c r="B29" s="116">
        <v>16</v>
      </c>
      <c r="C29" s="117" t="s">
        <v>29</v>
      </c>
      <c r="D29" s="117">
        <v>2</v>
      </c>
      <c r="E29" s="118">
        <v>7.3999999999999996E-2</v>
      </c>
      <c r="F29" s="117">
        <v>0</v>
      </c>
      <c r="G29" s="118">
        <v>0</v>
      </c>
      <c r="H29" s="117">
        <v>156</v>
      </c>
      <c r="I29" s="118">
        <v>14.304600000000001</v>
      </c>
      <c r="J29" s="117">
        <v>158</v>
      </c>
      <c r="K29" s="118">
        <v>14.3786</v>
      </c>
      <c r="L29" s="118">
        <v>0.71</v>
      </c>
      <c r="M29" s="118">
        <v>2022.1502</v>
      </c>
    </row>
    <row r="30" spans="1:13" s="124" customFormat="1" ht="18" customHeight="1">
      <c r="A30" s="117"/>
      <c r="B30" s="116">
        <v>17</v>
      </c>
      <c r="C30" s="117" t="s">
        <v>30</v>
      </c>
      <c r="D30" s="117">
        <v>91</v>
      </c>
      <c r="E30" s="118">
        <v>6.84</v>
      </c>
      <c r="F30" s="117">
        <v>0</v>
      </c>
      <c r="G30" s="118">
        <v>0</v>
      </c>
      <c r="H30" s="117">
        <v>18</v>
      </c>
      <c r="I30" s="118">
        <v>77.2</v>
      </c>
      <c r="J30" s="117">
        <v>109</v>
      </c>
      <c r="K30" s="118">
        <v>84.04</v>
      </c>
      <c r="L30" s="118">
        <v>2.14</v>
      </c>
      <c r="M30" s="118">
        <v>3922.55</v>
      </c>
    </row>
    <row r="31" spans="1:13" s="124" customFormat="1" ht="18" customHeight="1">
      <c r="A31" s="117"/>
      <c r="B31" s="116">
        <v>18</v>
      </c>
      <c r="C31" s="117" t="s">
        <v>31</v>
      </c>
      <c r="D31" s="117">
        <v>0</v>
      </c>
      <c r="E31" s="118">
        <v>0</v>
      </c>
      <c r="F31" s="117">
        <v>0</v>
      </c>
      <c r="G31" s="118">
        <v>0</v>
      </c>
      <c r="H31" s="117">
        <v>19</v>
      </c>
      <c r="I31" s="118">
        <v>3.0301999999999998</v>
      </c>
      <c r="J31" s="117">
        <v>19</v>
      </c>
      <c r="K31" s="118">
        <v>3.0301999999999998</v>
      </c>
      <c r="L31" s="118">
        <v>3.54</v>
      </c>
      <c r="M31" s="118">
        <v>85.599000000000004</v>
      </c>
    </row>
    <row r="32" spans="1:13" s="125" customFormat="1" ht="18" customHeight="1">
      <c r="A32" s="120"/>
      <c r="B32" s="175" t="s">
        <v>32</v>
      </c>
      <c r="C32" s="175"/>
      <c r="D32" s="120">
        <v>1406</v>
      </c>
      <c r="E32" s="120">
        <v>282.58</v>
      </c>
      <c r="F32" s="120">
        <v>244</v>
      </c>
      <c r="G32" s="120">
        <v>510.57</v>
      </c>
      <c r="H32" s="120">
        <v>576</v>
      </c>
      <c r="I32" s="120">
        <v>557.71</v>
      </c>
      <c r="J32" s="120">
        <v>2226</v>
      </c>
      <c r="K32" s="120">
        <v>1350.85</v>
      </c>
      <c r="L32" s="120">
        <v>1.98</v>
      </c>
      <c r="M32" s="120">
        <v>68356.88</v>
      </c>
    </row>
    <row r="33" spans="1:13" s="124" customFormat="1" ht="18" customHeight="1">
      <c r="A33" s="117"/>
      <c r="B33" s="116">
        <v>19</v>
      </c>
      <c r="C33" s="117" t="s">
        <v>33</v>
      </c>
      <c r="D33" s="117">
        <v>62</v>
      </c>
      <c r="E33" s="118">
        <v>6.57</v>
      </c>
      <c r="F33" s="117">
        <v>17</v>
      </c>
      <c r="G33" s="118">
        <v>4.34</v>
      </c>
      <c r="H33" s="117">
        <v>151</v>
      </c>
      <c r="I33" s="118">
        <v>18.711300000000001</v>
      </c>
      <c r="J33" s="117">
        <v>230</v>
      </c>
      <c r="K33" s="118">
        <v>29.621300000000002</v>
      </c>
      <c r="L33" s="118">
        <v>0.88</v>
      </c>
      <c r="M33" s="118">
        <v>3382.1507999999999</v>
      </c>
    </row>
    <row r="34" spans="1:13" s="124" customFormat="1" ht="18" customHeight="1">
      <c r="A34" s="117"/>
      <c r="B34" s="116">
        <v>20</v>
      </c>
      <c r="C34" s="117" t="s">
        <v>34</v>
      </c>
      <c r="D34" s="117">
        <v>37</v>
      </c>
      <c r="E34" s="118">
        <v>0.123</v>
      </c>
      <c r="F34" s="117">
        <v>0</v>
      </c>
      <c r="G34" s="118">
        <v>0</v>
      </c>
      <c r="H34" s="117">
        <v>5</v>
      </c>
      <c r="I34" s="118">
        <v>2.1600000000000001E-2</v>
      </c>
      <c r="J34" s="117">
        <v>42</v>
      </c>
      <c r="K34" s="118">
        <v>0.14460000000000001</v>
      </c>
      <c r="L34" s="118">
        <v>1.91</v>
      </c>
      <c r="M34" s="118">
        <v>7.5647000000000002</v>
      </c>
    </row>
    <row r="35" spans="1:13" s="124" customFormat="1" ht="18" customHeight="1">
      <c r="A35" s="117"/>
      <c r="B35" s="116">
        <v>21</v>
      </c>
      <c r="C35" s="117" t="s">
        <v>35</v>
      </c>
      <c r="D35" s="117">
        <v>0</v>
      </c>
      <c r="E35" s="118">
        <v>0</v>
      </c>
      <c r="F35" s="117">
        <v>0</v>
      </c>
      <c r="G35" s="118">
        <v>0</v>
      </c>
      <c r="H35" s="117">
        <v>8</v>
      </c>
      <c r="I35" s="118">
        <v>0.29070000000000001</v>
      </c>
      <c r="J35" s="117">
        <v>8</v>
      </c>
      <c r="K35" s="118">
        <v>0.29070000000000001</v>
      </c>
      <c r="L35" s="118">
        <v>0.28000000000000003</v>
      </c>
      <c r="M35" s="118">
        <v>103.086</v>
      </c>
    </row>
    <row r="36" spans="1:13" s="124" customFormat="1" ht="18" customHeight="1">
      <c r="A36" s="117"/>
      <c r="B36" s="116">
        <v>22</v>
      </c>
      <c r="C36" s="117" t="s">
        <v>36</v>
      </c>
      <c r="D36" s="117">
        <v>0</v>
      </c>
      <c r="E36" s="118">
        <v>0</v>
      </c>
      <c r="F36" s="117">
        <v>0</v>
      </c>
      <c r="G36" s="118">
        <v>0</v>
      </c>
      <c r="H36" s="117">
        <v>0</v>
      </c>
      <c r="I36" s="118">
        <v>0</v>
      </c>
      <c r="J36" s="117">
        <v>0</v>
      </c>
      <c r="K36" s="118">
        <v>0</v>
      </c>
      <c r="L36" s="118">
        <v>0</v>
      </c>
      <c r="M36" s="118">
        <v>19.53</v>
      </c>
    </row>
    <row r="37" spans="1:13" s="124" customFormat="1" ht="18" customHeight="1">
      <c r="A37" s="117"/>
      <c r="B37" s="116">
        <v>23</v>
      </c>
      <c r="C37" s="117" t="s">
        <v>37</v>
      </c>
      <c r="D37" s="117">
        <v>0</v>
      </c>
      <c r="E37" s="118">
        <v>0</v>
      </c>
      <c r="F37" s="117">
        <v>0</v>
      </c>
      <c r="G37" s="118">
        <v>0</v>
      </c>
      <c r="H37" s="117">
        <v>0</v>
      </c>
      <c r="I37" s="118">
        <v>0</v>
      </c>
      <c r="J37" s="117">
        <v>0</v>
      </c>
      <c r="K37" s="118">
        <v>0</v>
      </c>
      <c r="L37" s="118">
        <v>0</v>
      </c>
      <c r="M37" s="118">
        <v>6.31</v>
      </c>
    </row>
    <row r="38" spans="1:13" s="124" customFormat="1" ht="18" customHeight="1">
      <c r="A38" s="117"/>
      <c r="B38" s="116">
        <v>24</v>
      </c>
      <c r="C38" s="117" t="s">
        <v>38</v>
      </c>
      <c r="D38" s="117">
        <v>218</v>
      </c>
      <c r="E38" s="118">
        <v>3.9500999999999999</v>
      </c>
      <c r="F38" s="117">
        <v>0</v>
      </c>
      <c r="G38" s="118">
        <v>0</v>
      </c>
      <c r="H38" s="117">
        <v>0</v>
      </c>
      <c r="I38" s="118">
        <v>0</v>
      </c>
      <c r="J38" s="117">
        <v>218</v>
      </c>
      <c r="K38" s="118">
        <v>3.9500999999999999</v>
      </c>
      <c r="L38" s="118">
        <v>1.06</v>
      </c>
      <c r="M38" s="118">
        <v>373.34519999999998</v>
      </c>
    </row>
    <row r="39" spans="1:13" s="124" customFormat="1" ht="18" customHeight="1">
      <c r="A39" s="117"/>
      <c r="B39" s="116">
        <v>25</v>
      </c>
      <c r="C39" s="117" t="s">
        <v>39</v>
      </c>
      <c r="D39" s="117">
        <v>421</v>
      </c>
      <c r="E39" s="118">
        <v>177.37649999999999</v>
      </c>
      <c r="F39" s="117">
        <v>6</v>
      </c>
      <c r="G39" s="118">
        <v>12.3142</v>
      </c>
      <c r="H39" s="117">
        <v>41</v>
      </c>
      <c r="I39" s="118">
        <v>66.446299999999994</v>
      </c>
      <c r="J39" s="117">
        <v>468</v>
      </c>
      <c r="K39" s="118">
        <v>256.137</v>
      </c>
      <c r="L39" s="118">
        <v>5.76</v>
      </c>
      <c r="M39" s="118">
        <v>4449.3302000000003</v>
      </c>
    </row>
    <row r="40" spans="1:13" s="124" customFormat="1" ht="18" customHeight="1">
      <c r="A40" s="117"/>
      <c r="B40" s="116">
        <v>26</v>
      </c>
      <c r="C40" s="117" t="s">
        <v>40</v>
      </c>
      <c r="D40" s="117">
        <v>3247</v>
      </c>
      <c r="E40" s="118">
        <v>43.6813</v>
      </c>
      <c r="F40" s="117">
        <v>0</v>
      </c>
      <c r="G40" s="118">
        <v>0</v>
      </c>
      <c r="H40" s="117">
        <v>10</v>
      </c>
      <c r="I40" s="118">
        <v>66.941900000000004</v>
      </c>
      <c r="J40" s="117">
        <v>3257</v>
      </c>
      <c r="K40" s="118">
        <v>110.6232</v>
      </c>
      <c r="L40" s="118">
        <v>4.47</v>
      </c>
      <c r="M40" s="118">
        <v>2472.9261000000001</v>
      </c>
    </row>
    <row r="41" spans="1:13" s="124" customFormat="1" ht="18" customHeight="1">
      <c r="A41" s="117"/>
      <c r="B41" s="116">
        <v>27</v>
      </c>
      <c r="C41" s="117" t="s">
        <v>41</v>
      </c>
      <c r="D41" s="117">
        <v>211</v>
      </c>
      <c r="E41" s="118">
        <v>22.82</v>
      </c>
      <c r="F41" s="117">
        <v>5</v>
      </c>
      <c r="G41" s="118">
        <v>6.97</v>
      </c>
      <c r="H41" s="117">
        <v>1</v>
      </c>
      <c r="I41" s="118">
        <v>0.01</v>
      </c>
      <c r="J41" s="117">
        <v>217</v>
      </c>
      <c r="K41" s="118">
        <v>29.8</v>
      </c>
      <c r="L41" s="118">
        <v>7.63</v>
      </c>
      <c r="M41" s="118">
        <v>390.68</v>
      </c>
    </row>
    <row r="42" spans="1:13" s="124" customFormat="1" ht="18" customHeight="1">
      <c r="A42" s="117"/>
      <c r="B42" s="116">
        <v>28</v>
      </c>
      <c r="C42" s="117" t="s">
        <v>42</v>
      </c>
      <c r="D42" s="117">
        <v>0</v>
      </c>
      <c r="E42" s="118">
        <v>0</v>
      </c>
      <c r="F42" s="117">
        <v>0</v>
      </c>
      <c r="G42" s="118">
        <v>0</v>
      </c>
      <c r="H42" s="117">
        <v>426</v>
      </c>
      <c r="I42" s="118">
        <v>24.685500000000001</v>
      </c>
      <c r="J42" s="117">
        <v>426</v>
      </c>
      <c r="K42" s="118">
        <v>24.685500000000001</v>
      </c>
      <c r="L42" s="118">
        <v>3.73</v>
      </c>
      <c r="M42" s="118">
        <v>662.15859999999998</v>
      </c>
    </row>
    <row r="43" spans="1:13" s="124" customFormat="1" ht="18" customHeight="1">
      <c r="A43" s="117"/>
      <c r="B43" s="116">
        <v>29</v>
      </c>
      <c r="C43" s="117" t="s">
        <v>43</v>
      </c>
      <c r="D43" s="117">
        <v>0</v>
      </c>
      <c r="E43" s="118">
        <v>0</v>
      </c>
      <c r="F43" s="117">
        <v>0</v>
      </c>
      <c r="G43" s="118">
        <v>0</v>
      </c>
      <c r="H43" s="117">
        <v>1</v>
      </c>
      <c r="I43" s="118">
        <v>2.18E-2</v>
      </c>
      <c r="J43" s="117">
        <v>1</v>
      </c>
      <c r="K43" s="118">
        <v>2.18E-2</v>
      </c>
      <c r="L43" s="118">
        <v>0.01</v>
      </c>
      <c r="M43" s="118">
        <v>221.4194</v>
      </c>
    </row>
    <row r="44" spans="1:13" s="124" customFormat="1" ht="18" customHeight="1">
      <c r="A44" s="117"/>
      <c r="B44" s="116">
        <v>30</v>
      </c>
      <c r="C44" s="117" t="s">
        <v>44</v>
      </c>
      <c r="D44" s="117">
        <v>0</v>
      </c>
      <c r="E44" s="118">
        <v>0</v>
      </c>
      <c r="F44" s="117">
        <v>2</v>
      </c>
      <c r="G44" s="118">
        <v>18.298500000000001</v>
      </c>
      <c r="H44" s="117">
        <v>1</v>
      </c>
      <c r="I44" s="118">
        <v>3.5400000000000001E-2</v>
      </c>
      <c r="J44" s="117">
        <v>3</v>
      </c>
      <c r="K44" s="118">
        <v>18.3339</v>
      </c>
      <c r="L44" s="118">
        <v>17.260000000000002</v>
      </c>
      <c r="M44" s="118">
        <v>106.24509999999999</v>
      </c>
    </row>
    <row r="45" spans="1:13" s="124" customFormat="1" ht="18" customHeight="1">
      <c r="A45" s="117"/>
      <c r="B45" s="116">
        <v>31</v>
      </c>
      <c r="C45" s="117" t="s">
        <v>45</v>
      </c>
      <c r="D45" s="117">
        <v>8</v>
      </c>
      <c r="E45" s="118">
        <v>5.2244000000000002</v>
      </c>
      <c r="F45" s="117">
        <v>0</v>
      </c>
      <c r="G45" s="118">
        <v>0</v>
      </c>
      <c r="H45" s="117">
        <v>0</v>
      </c>
      <c r="I45" s="118">
        <v>0</v>
      </c>
      <c r="J45" s="117">
        <v>8</v>
      </c>
      <c r="K45" s="118">
        <v>5.2244000000000002</v>
      </c>
      <c r="L45" s="118">
        <v>9.34</v>
      </c>
      <c r="M45" s="118">
        <v>55.960900000000002</v>
      </c>
    </row>
    <row r="46" spans="1:13" s="124" customFormat="1" ht="18" customHeight="1">
      <c r="A46" s="117"/>
      <c r="B46" s="116">
        <v>32</v>
      </c>
      <c r="C46" s="117" t="s">
        <v>46</v>
      </c>
      <c r="D46" s="117">
        <v>420</v>
      </c>
      <c r="E46" s="118">
        <v>69.785799999999995</v>
      </c>
      <c r="F46" s="117">
        <v>0</v>
      </c>
      <c r="G46" s="118">
        <v>0</v>
      </c>
      <c r="H46" s="117">
        <v>9</v>
      </c>
      <c r="I46" s="118">
        <v>20.301100000000002</v>
      </c>
      <c r="J46" s="117">
        <v>429</v>
      </c>
      <c r="K46" s="118">
        <v>90.0869</v>
      </c>
      <c r="L46" s="118">
        <v>5.23</v>
      </c>
      <c r="M46" s="118">
        <v>1721.4112</v>
      </c>
    </row>
    <row r="47" spans="1:13" s="124" customFormat="1" ht="18" customHeight="1">
      <c r="A47" s="117"/>
      <c r="B47" s="116">
        <v>33</v>
      </c>
      <c r="C47" s="117" t="s">
        <v>47</v>
      </c>
      <c r="D47" s="117">
        <v>49139</v>
      </c>
      <c r="E47" s="118">
        <v>106.73</v>
      </c>
      <c r="F47" s="117">
        <v>0</v>
      </c>
      <c r="G47" s="118">
        <v>0</v>
      </c>
      <c r="H47" s="117">
        <v>0</v>
      </c>
      <c r="I47" s="118">
        <v>0</v>
      </c>
      <c r="J47" s="117">
        <v>49139</v>
      </c>
      <c r="K47" s="118">
        <v>106.73</v>
      </c>
      <c r="L47" s="118">
        <v>16.86</v>
      </c>
      <c r="M47" s="118">
        <v>632.88</v>
      </c>
    </row>
    <row r="48" spans="1:13" s="124" customFormat="1" ht="18" customHeight="1">
      <c r="A48" s="117"/>
      <c r="B48" s="116">
        <v>34</v>
      </c>
      <c r="C48" s="117" t="s">
        <v>48</v>
      </c>
      <c r="D48" s="117">
        <v>0</v>
      </c>
      <c r="E48" s="118">
        <v>0</v>
      </c>
      <c r="F48" s="117">
        <v>0</v>
      </c>
      <c r="G48" s="118">
        <v>0</v>
      </c>
      <c r="H48" s="117">
        <v>0</v>
      </c>
      <c r="I48" s="118">
        <v>0</v>
      </c>
      <c r="J48" s="117">
        <v>0</v>
      </c>
      <c r="K48" s="118">
        <v>0</v>
      </c>
      <c r="L48" s="118">
        <v>0</v>
      </c>
      <c r="M48" s="118">
        <v>30.58</v>
      </c>
    </row>
    <row r="49" spans="1:13" s="124" customFormat="1" ht="18" customHeight="1">
      <c r="A49" s="117"/>
      <c r="B49" s="116">
        <v>35</v>
      </c>
      <c r="C49" s="117" t="s">
        <v>49</v>
      </c>
      <c r="D49" s="117">
        <v>0</v>
      </c>
      <c r="E49" s="118">
        <v>0</v>
      </c>
      <c r="F49" s="117">
        <v>0</v>
      </c>
      <c r="G49" s="118">
        <v>0</v>
      </c>
      <c r="H49" s="117">
        <v>0</v>
      </c>
      <c r="I49" s="118">
        <v>0</v>
      </c>
      <c r="J49" s="117">
        <v>0</v>
      </c>
      <c r="K49" s="118">
        <v>0</v>
      </c>
      <c r="L49" s="118">
        <v>0</v>
      </c>
      <c r="M49" s="118">
        <v>1.22</v>
      </c>
    </row>
    <row r="50" spans="1:13" s="124" customFormat="1" ht="18" customHeight="1">
      <c r="A50" s="117"/>
      <c r="B50" s="116">
        <v>36</v>
      </c>
      <c r="C50" s="117" t="s">
        <v>50</v>
      </c>
      <c r="D50" s="117">
        <v>0</v>
      </c>
      <c r="E50" s="118">
        <v>0</v>
      </c>
      <c r="F50" s="117">
        <v>0</v>
      </c>
      <c r="G50" s="118">
        <v>0</v>
      </c>
      <c r="H50" s="117">
        <v>4</v>
      </c>
      <c r="I50" s="118">
        <v>4.84</v>
      </c>
      <c r="J50" s="117">
        <v>4</v>
      </c>
      <c r="K50" s="118">
        <v>4.84</v>
      </c>
      <c r="L50" s="118">
        <v>0.57999999999999996</v>
      </c>
      <c r="M50" s="118">
        <v>831.43</v>
      </c>
    </row>
    <row r="51" spans="1:13" s="125" customFormat="1" ht="18" customHeight="1">
      <c r="A51" s="120"/>
      <c r="B51" s="175" t="s">
        <v>51</v>
      </c>
      <c r="C51" s="175"/>
      <c r="D51" s="120">
        <v>53763</v>
      </c>
      <c r="E51" s="120">
        <v>436.26</v>
      </c>
      <c r="F51" s="120">
        <v>30</v>
      </c>
      <c r="G51" s="120">
        <v>41.92</v>
      </c>
      <c r="H51" s="120">
        <v>657</v>
      </c>
      <c r="I51" s="120">
        <v>202.31</v>
      </c>
      <c r="J51" s="120">
        <v>54450</v>
      </c>
      <c r="K51" s="120">
        <v>680.49</v>
      </c>
      <c r="L51" s="120">
        <v>4.4000000000000004</v>
      </c>
      <c r="M51" s="120">
        <v>15468.23</v>
      </c>
    </row>
    <row r="52" spans="1:13" s="125" customFormat="1" ht="18" customHeight="1">
      <c r="A52" s="120"/>
      <c r="B52" s="175" t="s">
        <v>52</v>
      </c>
      <c r="C52" s="175"/>
      <c r="D52" s="120">
        <v>55169</v>
      </c>
      <c r="E52" s="120">
        <v>718.84</v>
      </c>
      <c r="F52" s="120">
        <v>274</v>
      </c>
      <c r="G52" s="120">
        <v>552.49</v>
      </c>
      <c r="H52" s="120">
        <v>1233</v>
      </c>
      <c r="I52" s="120">
        <v>760.01</v>
      </c>
      <c r="J52" s="120">
        <v>56676</v>
      </c>
      <c r="K52" s="120">
        <v>2031.3430000000001</v>
      </c>
      <c r="L52" s="120">
        <v>2.42</v>
      </c>
      <c r="M52" s="120">
        <v>83825.11</v>
      </c>
    </row>
    <row r="53" spans="1:13" s="124" customFormat="1" ht="18" customHeight="1">
      <c r="A53" s="117"/>
      <c r="B53" s="116">
        <v>37</v>
      </c>
      <c r="C53" s="117" t="s">
        <v>53</v>
      </c>
      <c r="D53" s="117">
        <v>155</v>
      </c>
      <c r="E53" s="118">
        <v>6.3769999999999998</v>
      </c>
      <c r="F53" s="117">
        <v>0</v>
      </c>
      <c r="G53" s="118">
        <v>0</v>
      </c>
      <c r="H53" s="117">
        <v>13</v>
      </c>
      <c r="I53" s="118">
        <v>1.2264999999999999</v>
      </c>
      <c r="J53" s="117">
        <v>168</v>
      </c>
      <c r="K53" s="118">
        <v>7.6035000000000004</v>
      </c>
      <c r="L53" s="118">
        <v>7.61</v>
      </c>
      <c r="M53" s="118">
        <v>99.888800000000003</v>
      </c>
    </row>
    <row r="54" spans="1:13" s="124" customFormat="1" ht="18" customHeight="1">
      <c r="A54" s="117"/>
      <c r="B54" s="116">
        <v>38</v>
      </c>
      <c r="C54" s="117" t="s">
        <v>54</v>
      </c>
      <c r="D54" s="117">
        <v>18</v>
      </c>
      <c r="E54" s="118">
        <v>2.8123</v>
      </c>
      <c r="F54" s="117">
        <v>0</v>
      </c>
      <c r="G54" s="118">
        <v>0</v>
      </c>
      <c r="H54" s="117">
        <v>0</v>
      </c>
      <c r="I54" s="118">
        <v>0</v>
      </c>
      <c r="J54" s="117">
        <v>18</v>
      </c>
      <c r="K54" s="118">
        <v>2.8123</v>
      </c>
      <c r="L54" s="118">
        <v>5.04</v>
      </c>
      <c r="M54" s="118">
        <v>55.798000000000002</v>
      </c>
    </row>
    <row r="55" spans="1:13" s="124" customFormat="1" ht="18" customHeight="1">
      <c r="A55" s="117"/>
      <c r="B55" s="116">
        <v>39</v>
      </c>
      <c r="C55" s="117" t="s">
        <v>55</v>
      </c>
      <c r="D55" s="117">
        <v>0</v>
      </c>
      <c r="E55" s="118">
        <v>0</v>
      </c>
      <c r="F55" s="117">
        <v>0</v>
      </c>
      <c r="G55" s="118">
        <v>0</v>
      </c>
      <c r="H55" s="117">
        <v>0</v>
      </c>
      <c r="I55" s="118">
        <v>0</v>
      </c>
      <c r="J55" s="117">
        <v>0</v>
      </c>
      <c r="K55" s="118">
        <v>0</v>
      </c>
      <c r="L55" s="118">
        <v>0</v>
      </c>
      <c r="M55" s="118">
        <v>0</v>
      </c>
    </row>
    <row r="56" spans="1:13" s="125" customFormat="1" ht="18" customHeight="1">
      <c r="A56" s="120"/>
      <c r="B56" s="175" t="s">
        <v>56</v>
      </c>
      <c r="C56" s="175"/>
      <c r="D56" s="120">
        <v>173</v>
      </c>
      <c r="E56" s="120">
        <v>9.19</v>
      </c>
      <c r="F56" s="120">
        <v>0</v>
      </c>
      <c r="G56" s="120">
        <v>0</v>
      </c>
      <c r="H56" s="120">
        <v>13</v>
      </c>
      <c r="I56" s="120">
        <v>1.23</v>
      </c>
      <c r="J56" s="120">
        <v>186</v>
      </c>
      <c r="K56" s="120">
        <v>10.42</v>
      </c>
      <c r="L56" s="120">
        <v>6.69</v>
      </c>
      <c r="M56" s="120">
        <v>155.69</v>
      </c>
    </row>
    <row r="57" spans="1:13" s="124" customFormat="1" ht="18" customHeight="1">
      <c r="A57" s="117"/>
      <c r="B57" s="116">
        <v>40</v>
      </c>
      <c r="C57" s="117" t="s">
        <v>57</v>
      </c>
      <c r="D57" s="117">
        <v>0</v>
      </c>
      <c r="E57" s="118">
        <v>0</v>
      </c>
      <c r="F57" s="117">
        <v>0</v>
      </c>
      <c r="G57" s="118">
        <v>0</v>
      </c>
      <c r="H57" s="117">
        <v>0</v>
      </c>
      <c r="I57" s="118">
        <v>0</v>
      </c>
      <c r="J57" s="117">
        <v>0</v>
      </c>
      <c r="K57" s="118">
        <v>0</v>
      </c>
      <c r="L57" s="118">
        <v>0</v>
      </c>
      <c r="M57" s="118">
        <v>0</v>
      </c>
    </row>
    <row r="58" spans="1:13" s="124" customFormat="1" ht="18" customHeight="1">
      <c r="A58" s="117"/>
      <c r="B58" s="116">
        <v>41</v>
      </c>
      <c r="C58" s="117" t="s">
        <v>58</v>
      </c>
      <c r="D58" s="117">
        <v>0</v>
      </c>
      <c r="E58" s="118">
        <v>0</v>
      </c>
      <c r="F58" s="117">
        <v>0</v>
      </c>
      <c r="G58" s="118">
        <v>0</v>
      </c>
      <c r="H58" s="117">
        <v>0</v>
      </c>
      <c r="I58" s="118">
        <v>0</v>
      </c>
      <c r="J58" s="117">
        <v>0</v>
      </c>
      <c r="K58" s="118">
        <v>0</v>
      </c>
      <c r="L58" s="118">
        <v>0</v>
      </c>
      <c r="M58" s="118">
        <v>0</v>
      </c>
    </row>
    <row r="59" spans="1:13" s="124" customFormat="1" ht="18" customHeight="1">
      <c r="A59" s="117"/>
      <c r="B59" s="116">
        <v>42</v>
      </c>
      <c r="C59" s="117" t="s">
        <v>59</v>
      </c>
      <c r="D59" s="117">
        <v>0</v>
      </c>
      <c r="E59" s="118">
        <v>0</v>
      </c>
      <c r="F59" s="117">
        <v>0</v>
      </c>
      <c r="G59" s="118">
        <v>0</v>
      </c>
      <c r="H59" s="117">
        <v>0</v>
      </c>
      <c r="I59" s="118">
        <v>0</v>
      </c>
      <c r="J59" s="117">
        <v>0</v>
      </c>
      <c r="K59" s="118">
        <v>0</v>
      </c>
      <c r="L59" s="118">
        <v>0</v>
      </c>
      <c r="M59" s="118">
        <v>0</v>
      </c>
    </row>
    <row r="60" spans="1:13" s="125" customFormat="1" ht="18" customHeight="1">
      <c r="A60" s="120"/>
      <c r="B60" s="175" t="s">
        <v>60</v>
      </c>
      <c r="C60" s="175"/>
      <c r="D60" s="120">
        <v>0</v>
      </c>
      <c r="E60" s="120">
        <v>0</v>
      </c>
      <c r="F60" s="120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  <c r="L60" s="120">
        <v>0</v>
      </c>
      <c r="M60" s="120">
        <v>0</v>
      </c>
    </row>
    <row r="61" spans="1:13" s="125" customFormat="1" ht="18" customHeight="1">
      <c r="A61" s="120"/>
      <c r="B61" s="175" t="s">
        <v>61</v>
      </c>
      <c r="C61" s="175"/>
      <c r="D61" s="120">
        <v>55342</v>
      </c>
      <c r="E61" s="120">
        <v>728.03</v>
      </c>
      <c r="F61" s="120">
        <v>274</v>
      </c>
      <c r="G61" s="120">
        <v>552.49</v>
      </c>
      <c r="H61" s="120">
        <v>1246</v>
      </c>
      <c r="I61" s="120">
        <v>761.24</v>
      </c>
      <c r="J61" s="120">
        <v>56862</v>
      </c>
      <c r="K61" s="120">
        <v>2041.7588000000001</v>
      </c>
      <c r="L61" s="120">
        <v>2.4300000000000002</v>
      </c>
      <c r="M61" s="120">
        <v>83980.800000000003</v>
      </c>
    </row>
    <row r="62" spans="1:13" s="124" customFormat="1" ht="18" customHeight="1">
      <c r="A62" s="117"/>
      <c r="B62" s="116">
        <v>43</v>
      </c>
      <c r="C62" s="117" t="s">
        <v>62</v>
      </c>
      <c r="D62" s="117">
        <v>0</v>
      </c>
      <c r="E62" s="118">
        <v>0</v>
      </c>
      <c r="F62" s="117">
        <v>0</v>
      </c>
      <c r="G62" s="118">
        <v>0</v>
      </c>
      <c r="H62" s="117">
        <v>180</v>
      </c>
      <c r="I62" s="118">
        <v>0.14480000000000001</v>
      </c>
      <c r="J62" s="117">
        <v>180</v>
      </c>
      <c r="K62" s="118">
        <v>0.14480000000000001</v>
      </c>
      <c r="L62" s="118">
        <v>0.12</v>
      </c>
      <c r="M62" s="118">
        <v>123.1255</v>
      </c>
    </row>
    <row r="63" spans="1:13" s="124" customFormat="1" ht="18" customHeight="1">
      <c r="A63" s="117"/>
      <c r="B63" s="116">
        <v>44</v>
      </c>
      <c r="C63" s="117" t="s">
        <v>63</v>
      </c>
      <c r="D63" s="117">
        <v>0</v>
      </c>
      <c r="E63" s="118">
        <v>0</v>
      </c>
      <c r="F63" s="117">
        <v>0</v>
      </c>
      <c r="G63" s="118">
        <v>0</v>
      </c>
      <c r="H63" s="117">
        <v>0</v>
      </c>
      <c r="I63" s="118">
        <v>0</v>
      </c>
      <c r="J63" s="117">
        <v>0</v>
      </c>
      <c r="K63" s="118">
        <v>0</v>
      </c>
      <c r="L63" s="118">
        <v>0</v>
      </c>
      <c r="M63" s="118">
        <v>12.0549</v>
      </c>
    </row>
    <row r="64" spans="1:13" s="124" customFormat="1" ht="18" customHeight="1">
      <c r="A64" s="117"/>
      <c r="B64" s="116">
        <v>45</v>
      </c>
      <c r="C64" s="117" t="s">
        <v>64</v>
      </c>
      <c r="D64" s="117">
        <v>0</v>
      </c>
      <c r="E64" s="118">
        <v>0</v>
      </c>
      <c r="F64" s="117">
        <v>0</v>
      </c>
      <c r="G64" s="118">
        <v>0</v>
      </c>
      <c r="H64" s="117">
        <v>0</v>
      </c>
      <c r="I64" s="118">
        <v>0</v>
      </c>
      <c r="J64" s="117">
        <v>0</v>
      </c>
      <c r="K64" s="118">
        <v>0</v>
      </c>
      <c r="L64" s="118">
        <v>0</v>
      </c>
      <c r="M64" s="118">
        <v>2.7612000000000001</v>
      </c>
    </row>
    <row r="65" spans="1:13" s="124" customFormat="1" ht="18" customHeight="1">
      <c r="A65" s="117"/>
      <c r="B65" s="116">
        <v>46</v>
      </c>
      <c r="C65" s="117" t="s">
        <v>65</v>
      </c>
      <c r="D65" s="117">
        <v>0</v>
      </c>
      <c r="E65" s="118">
        <v>0</v>
      </c>
      <c r="F65" s="117">
        <v>0</v>
      </c>
      <c r="G65" s="118">
        <v>0</v>
      </c>
      <c r="H65" s="117">
        <v>0</v>
      </c>
      <c r="I65" s="118">
        <v>0</v>
      </c>
      <c r="J65" s="117">
        <v>0</v>
      </c>
      <c r="K65" s="118">
        <v>0</v>
      </c>
      <c r="L65" s="118">
        <v>0</v>
      </c>
      <c r="M65" s="118">
        <v>105.57980000000001</v>
      </c>
    </row>
    <row r="66" spans="1:13" s="125" customFormat="1" ht="18" customHeight="1">
      <c r="A66" s="120"/>
      <c r="B66" s="175" t="s">
        <v>66</v>
      </c>
      <c r="C66" s="175"/>
      <c r="D66" s="120">
        <v>0</v>
      </c>
      <c r="E66" s="120">
        <v>0</v>
      </c>
      <c r="F66" s="120">
        <v>0</v>
      </c>
      <c r="G66" s="120">
        <v>0</v>
      </c>
      <c r="H66" s="120">
        <v>180</v>
      </c>
      <c r="I66" s="120">
        <v>0.14000000000000001</v>
      </c>
      <c r="J66" s="120">
        <v>180</v>
      </c>
      <c r="K66" s="120">
        <v>0.14480000000000001</v>
      </c>
      <c r="L66" s="120">
        <v>0.06</v>
      </c>
      <c r="M66" s="120">
        <v>243.52</v>
      </c>
    </row>
    <row r="67" spans="1:13" s="125" customFormat="1" ht="18" customHeight="1">
      <c r="A67" s="120"/>
      <c r="B67" s="175" t="s">
        <v>67</v>
      </c>
      <c r="C67" s="175"/>
      <c r="D67" s="120">
        <v>55342</v>
      </c>
      <c r="E67" s="120">
        <v>728.03</v>
      </c>
      <c r="F67" s="120">
        <v>274</v>
      </c>
      <c r="G67" s="120">
        <v>552.49</v>
      </c>
      <c r="H67" s="120">
        <v>1426</v>
      </c>
      <c r="I67" s="120">
        <v>761.38</v>
      </c>
      <c r="J67" s="120">
        <v>57042</v>
      </c>
      <c r="K67" s="120">
        <v>2041.9036000000001</v>
      </c>
      <c r="L67" s="120">
        <v>2.42</v>
      </c>
      <c r="M67" s="120">
        <v>84224.320000000007</v>
      </c>
    </row>
  </sheetData>
  <mergeCells count="27">
    <mergeCell ref="B67:C67"/>
    <mergeCell ref="B52:C52"/>
    <mergeCell ref="B56:C56"/>
    <mergeCell ref="B60:C60"/>
    <mergeCell ref="B61:C61"/>
    <mergeCell ref="B66:C66"/>
    <mergeCell ref="G12:G13"/>
    <mergeCell ref="F11:G11"/>
    <mergeCell ref="B10:B13"/>
    <mergeCell ref="B32:C32"/>
    <mergeCell ref="B51:C51"/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</mergeCells>
  <pageMargins left="0.7" right="0.7" top="0.44" bottom="0.51" header="0.3" footer="0.3"/>
  <pageSetup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H66"/>
  <sheetViews>
    <sheetView view="pageBreakPreview" topLeftCell="A3" zoomScale="60" zoomScaleNormal="80" workbookViewId="0">
      <pane xSplit="3" ySplit="10" topLeftCell="M52" activePane="bottomRight" state="frozen"/>
      <selection activeCell="C40" sqref="C40"/>
      <selection pane="topRight" activeCell="C40" sqref="C40"/>
      <selection pane="bottomLeft" activeCell="C40" sqref="C40"/>
      <selection pane="bottomRight" activeCell="B3" sqref="B3:AA66"/>
    </sheetView>
  </sheetViews>
  <sheetFormatPr defaultRowHeight="15"/>
  <cols>
    <col min="1" max="1" width="9.140625" style="52" customWidth="1"/>
    <col min="2" max="2" width="9.140625" style="63" customWidth="1"/>
    <col min="3" max="3" width="34" style="65" customWidth="1"/>
    <col min="4" max="4" width="13.5703125" customWidth="1"/>
    <col min="5" max="5" width="12.140625" style="72" customWidth="1"/>
    <col min="6" max="6" width="12.5703125" customWidth="1"/>
    <col min="7" max="7" width="11.85546875" style="72" customWidth="1"/>
    <col min="8" max="8" width="10.140625" style="112" customWidth="1"/>
    <col min="9" max="9" width="12.7109375" style="136" customWidth="1"/>
    <col min="10" max="10" width="11.5703125" customWidth="1"/>
    <col min="11" max="11" width="11.85546875" style="72" customWidth="1"/>
    <col min="12" max="12" width="12.140625" customWidth="1"/>
    <col min="13" max="13" width="11.42578125" style="72" customWidth="1"/>
    <col min="14" max="14" width="12" style="112" customWidth="1"/>
    <col min="15" max="15" width="12.5703125" style="136" bestFit="1" customWidth="1"/>
    <col min="16" max="16" width="12.28515625" customWidth="1"/>
    <col min="17" max="17" width="11.28515625" style="72" customWidth="1"/>
    <col min="18" max="18" width="10.5703125" customWidth="1"/>
    <col min="19" max="19" width="12.140625" style="72" customWidth="1"/>
    <col min="20" max="20" width="12.7109375" style="112" customWidth="1"/>
    <col min="21" max="21" width="13.85546875" style="136" customWidth="1"/>
    <col min="22" max="22" width="11" customWidth="1"/>
    <col min="23" max="23" width="11.7109375" style="72" customWidth="1"/>
    <col min="24" max="24" width="9.28515625" customWidth="1"/>
    <col min="25" max="25" width="14.140625" style="72" customWidth="1"/>
    <col min="26" max="26" width="12" style="112" customWidth="1"/>
    <col min="27" max="27" width="14.140625" style="136" customWidth="1"/>
    <col min="28" max="28" width="11.7109375" customWidth="1"/>
    <col min="29" max="29" width="12.140625" style="72" customWidth="1"/>
    <col min="30" max="30" width="12.5703125" customWidth="1"/>
    <col min="31" max="31" width="13.140625" style="72" customWidth="1"/>
  </cols>
  <sheetData>
    <row r="3" spans="1:34" ht="24.75">
      <c r="C3" s="66"/>
      <c r="D3" s="34"/>
      <c r="E3" s="201"/>
      <c r="F3" s="201"/>
      <c r="G3" s="201"/>
      <c r="H3" s="114"/>
      <c r="I3" s="90"/>
      <c r="J3" s="61"/>
      <c r="K3" s="90"/>
      <c r="L3" s="61"/>
      <c r="M3" s="90"/>
      <c r="N3" s="114"/>
      <c r="O3" s="90"/>
      <c r="P3" s="34"/>
      <c r="Q3" s="87"/>
      <c r="R3" s="202" t="s">
        <v>122</v>
      </c>
      <c r="S3" s="202"/>
      <c r="T3" s="202"/>
      <c r="U3" s="202"/>
      <c r="V3" s="202"/>
      <c r="W3" s="202"/>
      <c r="X3" s="202"/>
      <c r="Y3" s="202"/>
      <c r="Z3" s="202"/>
      <c r="AA3" s="202"/>
    </row>
    <row r="4" spans="1:34" ht="15.75" thickBot="1">
      <c r="C4" s="66"/>
      <c r="D4" s="34"/>
      <c r="E4" s="87"/>
      <c r="F4" s="34"/>
      <c r="G4" s="87"/>
      <c r="H4" s="66"/>
      <c r="I4" s="84"/>
      <c r="J4" s="34"/>
      <c r="K4" s="87"/>
      <c r="L4" s="34"/>
      <c r="M4" s="87"/>
      <c r="N4" s="66"/>
      <c r="O4" s="84"/>
      <c r="P4" s="34"/>
      <c r="Q4" s="87"/>
      <c r="R4" s="34"/>
      <c r="S4" s="87"/>
      <c r="T4" s="66"/>
      <c r="U4" s="84"/>
      <c r="V4" s="34"/>
      <c r="W4" s="87"/>
      <c r="X4" s="34"/>
      <c r="Y4" s="87"/>
      <c r="Z4" s="66"/>
      <c r="AA4" s="84"/>
    </row>
    <row r="5" spans="1:34" ht="45" customHeight="1" thickBot="1">
      <c r="B5" s="192" t="s">
        <v>77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50"/>
      <c r="W5" s="194" t="s">
        <v>120</v>
      </c>
      <c r="X5" s="194"/>
      <c r="Y5" s="194"/>
      <c r="Z5" s="150"/>
      <c r="AA5" s="151"/>
      <c r="AB5" s="234"/>
      <c r="AC5" s="235"/>
    </row>
    <row r="6" spans="1:34" ht="18">
      <c r="C6" s="64"/>
      <c r="D6" s="35"/>
      <c r="E6" s="88"/>
      <c r="F6" s="35"/>
      <c r="G6" s="88"/>
      <c r="H6" s="134"/>
      <c r="I6" s="135"/>
      <c r="J6" s="35"/>
      <c r="K6" s="88"/>
      <c r="L6" s="35"/>
      <c r="M6" s="88"/>
      <c r="N6" s="134"/>
      <c r="O6" s="135"/>
      <c r="P6" s="35"/>
      <c r="Q6" s="88"/>
      <c r="R6" s="35"/>
      <c r="S6" s="88"/>
      <c r="T6" s="134"/>
      <c r="U6" s="135"/>
      <c r="V6" s="35"/>
      <c r="W6" s="88"/>
      <c r="X6" s="35"/>
      <c r="Y6" s="88"/>
      <c r="Z6" s="134"/>
      <c r="AA6" s="135"/>
    </row>
    <row r="7" spans="1:34" ht="18">
      <c r="C7" s="66"/>
      <c r="D7" s="34"/>
      <c r="E7" s="87"/>
      <c r="F7" s="203"/>
      <c r="G7" s="203"/>
      <c r="H7" s="62"/>
      <c r="I7" s="91"/>
      <c r="J7" s="62"/>
      <c r="K7" s="91"/>
      <c r="L7" s="62"/>
      <c r="M7" s="91"/>
      <c r="N7" s="62"/>
      <c r="O7" s="91"/>
      <c r="P7" s="34"/>
      <c r="Q7" s="87"/>
      <c r="R7" s="204" t="s">
        <v>78</v>
      </c>
      <c r="S7" s="205"/>
      <c r="T7" s="204"/>
      <c r="U7" s="205"/>
      <c r="V7" s="204"/>
      <c r="W7" s="205"/>
      <c r="X7" s="204"/>
      <c r="Y7" s="205"/>
      <c r="Z7" s="204"/>
      <c r="AA7" s="205"/>
    </row>
    <row r="8" spans="1:34" s="65" customFormat="1">
      <c r="A8" s="63"/>
      <c r="B8" s="236" t="s">
        <v>70</v>
      </c>
      <c r="C8" s="239" t="s">
        <v>5</v>
      </c>
      <c r="D8" s="212" t="s">
        <v>79</v>
      </c>
      <c r="E8" s="213"/>
      <c r="F8" s="213"/>
      <c r="G8" s="214"/>
      <c r="H8" s="218" t="s">
        <v>80</v>
      </c>
      <c r="I8" s="219"/>
      <c r="J8" s="212" t="s">
        <v>81</v>
      </c>
      <c r="K8" s="213"/>
      <c r="L8" s="213"/>
      <c r="M8" s="214"/>
      <c r="N8" s="218" t="s">
        <v>82</v>
      </c>
      <c r="O8" s="242"/>
      <c r="P8" s="212" t="s">
        <v>83</v>
      </c>
      <c r="Q8" s="213"/>
      <c r="R8" s="213"/>
      <c r="S8" s="224"/>
      <c r="T8" s="226" t="s">
        <v>84</v>
      </c>
      <c r="U8" s="227"/>
      <c r="V8" s="218" t="s">
        <v>85</v>
      </c>
      <c r="W8" s="232"/>
      <c r="X8" s="218" t="s">
        <v>86</v>
      </c>
      <c r="Y8" s="232"/>
      <c r="Z8" s="206" t="s">
        <v>87</v>
      </c>
      <c r="AA8" s="207"/>
      <c r="AB8" s="195" t="s">
        <v>88</v>
      </c>
      <c r="AC8" s="196"/>
      <c r="AD8" s="195" t="s">
        <v>89</v>
      </c>
      <c r="AE8" s="196"/>
    </row>
    <row r="9" spans="1:34" s="65" customFormat="1" ht="15.75" customHeight="1">
      <c r="A9" s="63"/>
      <c r="B9" s="237"/>
      <c r="C9" s="240"/>
      <c r="D9" s="215"/>
      <c r="E9" s="216"/>
      <c r="F9" s="216"/>
      <c r="G9" s="217"/>
      <c r="H9" s="220"/>
      <c r="I9" s="221"/>
      <c r="J9" s="215"/>
      <c r="K9" s="216"/>
      <c r="L9" s="216"/>
      <c r="M9" s="217"/>
      <c r="N9" s="243"/>
      <c r="O9" s="244"/>
      <c r="P9" s="215"/>
      <c r="Q9" s="216"/>
      <c r="R9" s="216"/>
      <c r="S9" s="225"/>
      <c r="T9" s="228"/>
      <c r="U9" s="229"/>
      <c r="V9" s="220"/>
      <c r="W9" s="247"/>
      <c r="X9" s="220"/>
      <c r="Y9" s="247"/>
      <c r="Z9" s="208"/>
      <c r="AA9" s="209"/>
      <c r="AB9" s="197"/>
      <c r="AC9" s="198"/>
      <c r="AD9" s="197"/>
      <c r="AE9" s="198"/>
    </row>
    <row r="10" spans="1:34" s="65" customFormat="1" ht="26.25" customHeight="1">
      <c r="A10" s="63"/>
      <c r="B10" s="237"/>
      <c r="C10" s="240"/>
      <c r="D10" s="218" t="s">
        <v>90</v>
      </c>
      <c r="E10" s="219"/>
      <c r="F10" s="206" t="s">
        <v>91</v>
      </c>
      <c r="G10" s="219"/>
      <c r="H10" s="220"/>
      <c r="I10" s="221"/>
      <c r="J10" s="218" t="s">
        <v>90</v>
      </c>
      <c r="K10" s="219"/>
      <c r="L10" s="206" t="s">
        <v>91</v>
      </c>
      <c r="M10" s="219"/>
      <c r="N10" s="243"/>
      <c r="O10" s="244"/>
      <c r="P10" s="218" t="s">
        <v>90</v>
      </c>
      <c r="Q10" s="219"/>
      <c r="R10" s="206" t="s">
        <v>92</v>
      </c>
      <c r="S10" s="232"/>
      <c r="T10" s="228"/>
      <c r="U10" s="229"/>
      <c r="V10" s="220"/>
      <c r="W10" s="247"/>
      <c r="X10" s="220"/>
      <c r="Y10" s="247"/>
      <c r="Z10" s="208"/>
      <c r="AA10" s="209"/>
      <c r="AB10" s="197"/>
      <c r="AC10" s="198"/>
      <c r="AD10" s="197"/>
      <c r="AE10" s="198"/>
    </row>
    <row r="11" spans="1:34" s="65" customFormat="1" ht="27" customHeight="1">
      <c r="A11" s="63"/>
      <c r="B11" s="237"/>
      <c r="C11" s="240"/>
      <c r="D11" s="222"/>
      <c r="E11" s="223"/>
      <c r="F11" s="210"/>
      <c r="G11" s="223"/>
      <c r="H11" s="222"/>
      <c r="I11" s="223"/>
      <c r="J11" s="222"/>
      <c r="K11" s="223"/>
      <c r="L11" s="210"/>
      <c r="M11" s="223"/>
      <c r="N11" s="245"/>
      <c r="O11" s="246"/>
      <c r="P11" s="222"/>
      <c r="Q11" s="223"/>
      <c r="R11" s="210"/>
      <c r="S11" s="233"/>
      <c r="T11" s="230"/>
      <c r="U11" s="231"/>
      <c r="V11" s="222"/>
      <c r="W11" s="233"/>
      <c r="X11" s="222"/>
      <c r="Y11" s="233"/>
      <c r="Z11" s="210"/>
      <c r="AA11" s="211"/>
      <c r="AB11" s="199"/>
      <c r="AC11" s="200"/>
      <c r="AD11" s="199"/>
      <c r="AE11" s="200"/>
    </row>
    <row r="12" spans="1:34" s="65" customFormat="1" ht="35.25" customHeight="1">
      <c r="A12" s="63"/>
      <c r="B12" s="238"/>
      <c r="C12" s="241"/>
      <c r="D12" s="36" t="s">
        <v>93</v>
      </c>
      <c r="E12" s="89" t="s">
        <v>13</v>
      </c>
      <c r="F12" s="36" t="s">
        <v>93</v>
      </c>
      <c r="G12" s="89" t="s">
        <v>13</v>
      </c>
      <c r="H12" s="36" t="s">
        <v>93</v>
      </c>
      <c r="I12" s="89" t="s">
        <v>13</v>
      </c>
      <c r="J12" s="36" t="s">
        <v>93</v>
      </c>
      <c r="K12" s="89" t="s">
        <v>13</v>
      </c>
      <c r="L12" s="36" t="s">
        <v>93</v>
      </c>
      <c r="M12" s="89" t="s">
        <v>13</v>
      </c>
      <c r="N12" s="36" t="s">
        <v>93</v>
      </c>
      <c r="O12" s="89" t="s">
        <v>13</v>
      </c>
      <c r="P12" s="36" t="s">
        <v>93</v>
      </c>
      <c r="Q12" s="89" t="s">
        <v>13</v>
      </c>
      <c r="R12" s="36" t="s">
        <v>93</v>
      </c>
      <c r="S12" s="89" t="s">
        <v>13</v>
      </c>
      <c r="T12" s="50" t="s">
        <v>93</v>
      </c>
      <c r="U12" s="92" t="s">
        <v>13</v>
      </c>
      <c r="V12" s="36" t="s">
        <v>93</v>
      </c>
      <c r="W12" s="89" t="s">
        <v>13</v>
      </c>
      <c r="X12" s="36" t="s">
        <v>93</v>
      </c>
      <c r="Y12" s="89" t="s">
        <v>13</v>
      </c>
      <c r="Z12" s="36" t="s">
        <v>93</v>
      </c>
      <c r="AA12" s="89" t="s">
        <v>13</v>
      </c>
      <c r="AB12" s="36" t="s">
        <v>93</v>
      </c>
      <c r="AC12" s="89" t="s">
        <v>13</v>
      </c>
      <c r="AD12" s="36" t="s">
        <v>93</v>
      </c>
      <c r="AE12" s="89" t="s">
        <v>13</v>
      </c>
      <c r="AH12" s="57"/>
    </row>
    <row r="13" spans="1:34" ht="21.95" customHeight="1">
      <c r="A13" s="108"/>
      <c r="B13" s="107">
        <v>1</v>
      </c>
      <c r="C13" s="110" t="s">
        <v>14</v>
      </c>
      <c r="D13" s="117">
        <v>58</v>
      </c>
      <c r="E13" s="118">
        <v>14.032299999999999</v>
      </c>
      <c r="F13" s="117">
        <v>144</v>
      </c>
      <c r="G13" s="118">
        <v>31.065300000000001</v>
      </c>
      <c r="H13" s="121">
        <v>202</v>
      </c>
      <c r="I13" s="122">
        <v>45.0976</v>
      </c>
      <c r="J13" s="117">
        <v>77</v>
      </c>
      <c r="K13" s="128">
        <v>113.97</v>
      </c>
      <c r="L13" s="126">
        <v>64</v>
      </c>
      <c r="M13" s="128">
        <v>29.895800000000001</v>
      </c>
      <c r="N13" s="137">
        <v>141</v>
      </c>
      <c r="O13" s="138">
        <v>143.86580000000001</v>
      </c>
      <c r="P13" s="126">
        <v>9</v>
      </c>
      <c r="Q13" s="128">
        <v>54.646999999999998</v>
      </c>
      <c r="R13" s="126">
        <v>3</v>
      </c>
      <c r="S13" s="128">
        <v>12.6462</v>
      </c>
      <c r="T13" s="137">
        <v>12</v>
      </c>
      <c r="U13" s="138">
        <v>67.293199999999999</v>
      </c>
      <c r="V13" s="126">
        <v>1</v>
      </c>
      <c r="W13" s="128">
        <v>7.0499999999999993E-2</v>
      </c>
      <c r="X13" s="126">
        <v>0</v>
      </c>
      <c r="Y13" s="128">
        <v>0</v>
      </c>
      <c r="Z13" s="137">
        <v>356</v>
      </c>
      <c r="AA13" s="138">
        <v>256.32709999999997</v>
      </c>
      <c r="AB13" s="117">
        <v>294</v>
      </c>
      <c r="AC13" s="118">
        <v>6.0198</v>
      </c>
      <c r="AD13" s="117">
        <v>294</v>
      </c>
      <c r="AE13" s="118">
        <v>6.0198</v>
      </c>
    </row>
    <row r="14" spans="1:34" ht="21.95" customHeight="1">
      <c r="A14" s="108"/>
      <c r="B14" s="107">
        <v>2</v>
      </c>
      <c r="C14" s="110" t="s">
        <v>15</v>
      </c>
      <c r="D14" s="117">
        <v>153</v>
      </c>
      <c r="E14" s="118">
        <v>23.6846</v>
      </c>
      <c r="F14" s="117">
        <v>692</v>
      </c>
      <c r="G14" s="118">
        <v>38.297400000000003</v>
      </c>
      <c r="H14" s="121">
        <v>845</v>
      </c>
      <c r="I14" s="122">
        <v>61.981999999999999</v>
      </c>
      <c r="J14" s="117">
        <v>41</v>
      </c>
      <c r="K14" s="128">
        <v>46.397399999999998</v>
      </c>
      <c r="L14" s="126">
        <v>27</v>
      </c>
      <c r="M14" s="128">
        <v>47.668399999999998</v>
      </c>
      <c r="N14" s="137">
        <v>68</v>
      </c>
      <c r="O14" s="138">
        <v>94.065799999999996</v>
      </c>
      <c r="P14" s="126">
        <v>57</v>
      </c>
      <c r="Q14" s="128">
        <v>73.305800000000005</v>
      </c>
      <c r="R14" s="126">
        <v>9</v>
      </c>
      <c r="S14" s="128">
        <v>22.209</v>
      </c>
      <c r="T14" s="137">
        <v>66</v>
      </c>
      <c r="U14" s="138">
        <v>95.514799999999994</v>
      </c>
      <c r="V14" s="126">
        <v>0</v>
      </c>
      <c r="W14" s="128">
        <v>0</v>
      </c>
      <c r="X14" s="126">
        <v>0</v>
      </c>
      <c r="Y14" s="128">
        <v>0</v>
      </c>
      <c r="Z14" s="139">
        <v>979</v>
      </c>
      <c r="AA14" s="138">
        <v>251.5626</v>
      </c>
      <c r="AB14" s="117">
        <v>51</v>
      </c>
      <c r="AC14" s="118">
        <v>1.7205999999999999</v>
      </c>
      <c r="AD14" s="117">
        <v>51</v>
      </c>
      <c r="AE14" s="118">
        <v>1.7205999999999999</v>
      </c>
    </row>
    <row r="15" spans="1:34" ht="21.95" customHeight="1">
      <c r="A15" s="108"/>
      <c r="B15" s="107">
        <v>3</v>
      </c>
      <c r="C15" s="110" t="s">
        <v>16</v>
      </c>
      <c r="D15" s="117">
        <v>221</v>
      </c>
      <c r="E15" s="118">
        <v>38.57</v>
      </c>
      <c r="F15" s="117">
        <v>450</v>
      </c>
      <c r="G15" s="118">
        <v>44.38</v>
      </c>
      <c r="H15" s="121">
        <v>671</v>
      </c>
      <c r="I15" s="122">
        <v>82.95</v>
      </c>
      <c r="J15" s="117">
        <v>68</v>
      </c>
      <c r="K15" s="128">
        <v>15.17</v>
      </c>
      <c r="L15" s="126">
        <v>97</v>
      </c>
      <c r="M15" s="128">
        <v>28.65</v>
      </c>
      <c r="N15" s="137">
        <v>165</v>
      </c>
      <c r="O15" s="138">
        <v>43.82</v>
      </c>
      <c r="P15" s="126">
        <v>23</v>
      </c>
      <c r="Q15" s="128">
        <v>19.07</v>
      </c>
      <c r="R15" s="126">
        <v>1</v>
      </c>
      <c r="S15" s="128">
        <v>3.25</v>
      </c>
      <c r="T15" s="137">
        <v>24</v>
      </c>
      <c r="U15" s="138">
        <v>22.32</v>
      </c>
      <c r="V15" s="126">
        <v>2</v>
      </c>
      <c r="W15" s="128">
        <v>0.76</v>
      </c>
      <c r="X15" s="126">
        <v>7</v>
      </c>
      <c r="Y15" s="128">
        <v>0.11</v>
      </c>
      <c r="Z15" s="137">
        <v>869</v>
      </c>
      <c r="AA15" s="138">
        <v>149.96</v>
      </c>
      <c r="AB15" s="117">
        <v>521</v>
      </c>
      <c r="AC15" s="118">
        <v>42.08</v>
      </c>
      <c r="AD15" s="117">
        <v>521</v>
      </c>
      <c r="AE15" s="118">
        <v>42.08</v>
      </c>
    </row>
    <row r="16" spans="1:34" ht="21.95" customHeight="1">
      <c r="A16" s="108"/>
      <c r="B16" s="107">
        <v>4</v>
      </c>
      <c r="C16" s="110" t="s">
        <v>17</v>
      </c>
      <c r="D16" s="117">
        <v>77</v>
      </c>
      <c r="E16" s="118">
        <v>120.89449999999999</v>
      </c>
      <c r="F16" s="117">
        <v>150</v>
      </c>
      <c r="G16" s="118">
        <v>312.78199999999998</v>
      </c>
      <c r="H16" s="121">
        <v>227</v>
      </c>
      <c r="I16" s="122">
        <v>433.67649999999998</v>
      </c>
      <c r="J16" s="117">
        <v>43</v>
      </c>
      <c r="K16" s="128">
        <v>13.300599999999999</v>
      </c>
      <c r="L16" s="126">
        <v>78</v>
      </c>
      <c r="M16" s="128">
        <v>106.5029</v>
      </c>
      <c r="N16" s="137">
        <v>121</v>
      </c>
      <c r="O16" s="138">
        <v>119.8035</v>
      </c>
      <c r="P16" s="126">
        <v>4</v>
      </c>
      <c r="Q16" s="128">
        <v>10.8</v>
      </c>
      <c r="R16" s="126">
        <v>24</v>
      </c>
      <c r="S16" s="128">
        <v>105.2</v>
      </c>
      <c r="T16" s="137">
        <v>28</v>
      </c>
      <c r="U16" s="138">
        <v>116</v>
      </c>
      <c r="V16" s="126">
        <v>0</v>
      </c>
      <c r="W16" s="128">
        <v>0</v>
      </c>
      <c r="X16" s="126">
        <v>116</v>
      </c>
      <c r="Y16" s="128">
        <v>14.6435</v>
      </c>
      <c r="Z16" s="140">
        <v>492</v>
      </c>
      <c r="AA16" s="138">
        <v>684.12350000000004</v>
      </c>
      <c r="AB16" s="117">
        <v>145</v>
      </c>
      <c r="AC16" s="118">
        <v>84.29</v>
      </c>
      <c r="AD16" s="117">
        <v>125</v>
      </c>
      <c r="AE16" s="118">
        <v>59.1</v>
      </c>
    </row>
    <row r="17" spans="1:31" ht="21.95" customHeight="1">
      <c r="A17" s="108"/>
      <c r="B17" s="107">
        <v>5</v>
      </c>
      <c r="C17" s="110" t="s">
        <v>18</v>
      </c>
      <c r="D17" s="117">
        <v>97</v>
      </c>
      <c r="E17" s="118">
        <v>19.2</v>
      </c>
      <c r="F17" s="117">
        <v>72</v>
      </c>
      <c r="G17" s="118">
        <v>2.2000000000000002</v>
      </c>
      <c r="H17" s="121">
        <v>169</v>
      </c>
      <c r="I17" s="122">
        <v>21.4</v>
      </c>
      <c r="J17" s="117">
        <v>18</v>
      </c>
      <c r="K17" s="128">
        <v>7.3</v>
      </c>
      <c r="L17" s="126">
        <v>56</v>
      </c>
      <c r="M17" s="128">
        <v>18.704999999999998</v>
      </c>
      <c r="N17" s="137">
        <v>74</v>
      </c>
      <c r="O17" s="138">
        <v>26.004999999999999</v>
      </c>
      <c r="P17" s="126">
        <v>0</v>
      </c>
      <c r="Q17" s="128">
        <v>0</v>
      </c>
      <c r="R17" s="126">
        <v>0</v>
      </c>
      <c r="S17" s="128">
        <v>0</v>
      </c>
      <c r="T17" s="137">
        <v>0</v>
      </c>
      <c r="U17" s="138">
        <v>0</v>
      </c>
      <c r="V17" s="126">
        <v>0</v>
      </c>
      <c r="W17" s="128">
        <v>0</v>
      </c>
      <c r="X17" s="126">
        <v>1</v>
      </c>
      <c r="Y17" s="128">
        <v>7.2050000000000001</v>
      </c>
      <c r="Z17" s="137">
        <v>244</v>
      </c>
      <c r="AA17" s="138">
        <v>54.61</v>
      </c>
      <c r="AB17" s="117">
        <v>64</v>
      </c>
      <c r="AC17" s="118">
        <v>1.839</v>
      </c>
      <c r="AD17" s="117">
        <v>33</v>
      </c>
      <c r="AE17" s="118">
        <v>0.98099999999999998</v>
      </c>
    </row>
    <row r="18" spans="1:31" ht="21.95" customHeight="1">
      <c r="A18" s="108"/>
      <c r="B18" s="107">
        <v>6</v>
      </c>
      <c r="C18" s="110" t="s">
        <v>19</v>
      </c>
      <c r="D18" s="117">
        <v>304</v>
      </c>
      <c r="E18" s="118">
        <v>82.026600000000002</v>
      </c>
      <c r="F18" s="117">
        <v>1067</v>
      </c>
      <c r="G18" s="118">
        <v>88.950800000000001</v>
      </c>
      <c r="H18" s="121">
        <v>1371</v>
      </c>
      <c r="I18" s="122">
        <v>170.97739999999999</v>
      </c>
      <c r="J18" s="117">
        <v>274</v>
      </c>
      <c r="K18" s="128">
        <v>412.90069999999997</v>
      </c>
      <c r="L18" s="126">
        <v>135</v>
      </c>
      <c r="M18" s="128">
        <v>40.781999999999996</v>
      </c>
      <c r="N18" s="137">
        <v>409</v>
      </c>
      <c r="O18" s="138">
        <v>453.68270000000001</v>
      </c>
      <c r="P18" s="126">
        <v>118</v>
      </c>
      <c r="Q18" s="128">
        <v>181.5865</v>
      </c>
      <c r="R18" s="126">
        <v>15</v>
      </c>
      <c r="S18" s="128">
        <v>30.218699999999998</v>
      </c>
      <c r="T18" s="137">
        <v>133</v>
      </c>
      <c r="U18" s="138">
        <v>211.80520000000001</v>
      </c>
      <c r="V18" s="126">
        <v>0</v>
      </c>
      <c r="W18" s="128">
        <v>0</v>
      </c>
      <c r="X18" s="126">
        <v>29</v>
      </c>
      <c r="Y18" s="128">
        <v>4.2569999999999997</v>
      </c>
      <c r="Z18" s="137">
        <v>1942</v>
      </c>
      <c r="AA18" s="138">
        <v>840.72230000000002</v>
      </c>
      <c r="AB18" s="117">
        <v>1067</v>
      </c>
      <c r="AC18" s="118">
        <v>88.950800000000001</v>
      </c>
      <c r="AD18" s="117">
        <v>1067</v>
      </c>
      <c r="AE18" s="118">
        <v>88.950800000000001</v>
      </c>
    </row>
    <row r="19" spans="1:31" ht="21.95" customHeight="1">
      <c r="A19" s="108"/>
      <c r="B19" s="107">
        <v>7</v>
      </c>
      <c r="C19" s="110" t="s">
        <v>20</v>
      </c>
      <c r="D19" s="117">
        <v>97</v>
      </c>
      <c r="E19" s="118">
        <v>11.970700000000001</v>
      </c>
      <c r="F19" s="117">
        <v>841</v>
      </c>
      <c r="G19" s="118">
        <v>24.008099999999999</v>
      </c>
      <c r="H19" s="121">
        <v>938</v>
      </c>
      <c r="I19" s="122">
        <v>35.9788</v>
      </c>
      <c r="J19" s="117">
        <v>25</v>
      </c>
      <c r="K19" s="128">
        <v>5.1883999999999997</v>
      </c>
      <c r="L19" s="126">
        <v>200</v>
      </c>
      <c r="M19" s="128">
        <v>36.827500000000001</v>
      </c>
      <c r="N19" s="137">
        <v>225</v>
      </c>
      <c r="O19" s="138">
        <v>42.015900000000002</v>
      </c>
      <c r="P19" s="126">
        <v>7</v>
      </c>
      <c r="Q19" s="128">
        <v>31.789899999999999</v>
      </c>
      <c r="R19" s="126">
        <v>12</v>
      </c>
      <c r="S19" s="128">
        <v>25.346499999999999</v>
      </c>
      <c r="T19" s="137">
        <v>19</v>
      </c>
      <c r="U19" s="138">
        <v>57.136400000000002</v>
      </c>
      <c r="V19" s="126">
        <v>33</v>
      </c>
      <c r="W19" s="128">
        <v>1.2746</v>
      </c>
      <c r="X19" s="126">
        <v>24</v>
      </c>
      <c r="Y19" s="128">
        <v>1.3352999999999999</v>
      </c>
      <c r="Z19" s="137">
        <v>1239</v>
      </c>
      <c r="AA19" s="138">
        <v>137.74100000000001</v>
      </c>
      <c r="AB19" s="117">
        <v>0</v>
      </c>
      <c r="AC19" s="118">
        <v>0</v>
      </c>
      <c r="AD19" s="117">
        <v>0</v>
      </c>
      <c r="AE19" s="118">
        <v>0</v>
      </c>
    </row>
    <row r="20" spans="1:31" ht="21.95" customHeight="1">
      <c r="A20" s="108"/>
      <c r="B20" s="107">
        <v>8</v>
      </c>
      <c r="C20" s="110" t="s">
        <v>21</v>
      </c>
      <c r="D20" s="117">
        <v>28</v>
      </c>
      <c r="E20" s="118">
        <v>2.4016000000000002</v>
      </c>
      <c r="F20" s="117">
        <v>149</v>
      </c>
      <c r="G20" s="118">
        <v>9.7911000000000001</v>
      </c>
      <c r="H20" s="121">
        <v>177</v>
      </c>
      <c r="I20" s="122">
        <v>12.1927</v>
      </c>
      <c r="J20" s="117">
        <v>9</v>
      </c>
      <c r="K20" s="128">
        <v>5.8583999999999996</v>
      </c>
      <c r="L20" s="126">
        <v>61</v>
      </c>
      <c r="M20" s="128">
        <v>41.904200000000003</v>
      </c>
      <c r="N20" s="137">
        <v>70</v>
      </c>
      <c r="O20" s="138">
        <v>47.762599999999999</v>
      </c>
      <c r="P20" s="126">
        <v>0</v>
      </c>
      <c r="Q20" s="128">
        <v>0</v>
      </c>
      <c r="R20" s="126">
        <v>0</v>
      </c>
      <c r="S20" s="128">
        <v>0</v>
      </c>
      <c r="T20" s="137">
        <v>0</v>
      </c>
      <c r="U20" s="138">
        <v>0</v>
      </c>
      <c r="V20" s="126">
        <v>2</v>
      </c>
      <c r="W20" s="128">
        <v>4.9299999999999997E-2</v>
      </c>
      <c r="X20" s="126">
        <v>0</v>
      </c>
      <c r="Y20" s="128">
        <v>0</v>
      </c>
      <c r="Z20" s="137">
        <v>249</v>
      </c>
      <c r="AA20" s="138">
        <v>60.004600000000003</v>
      </c>
      <c r="AB20" s="117">
        <v>166</v>
      </c>
      <c r="AC20" s="118">
        <v>5.8261000000000003</v>
      </c>
      <c r="AD20" s="117">
        <v>152</v>
      </c>
      <c r="AE20" s="118">
        <v>3.8723000000000001</v>
      </c>
    </row>
    <row r="21" spans="1:31" ht="21.95" customHeight="1">
      <c r="A21" s="108"/>
      <c r="B21" s="107">
        <v>9</v>
      </c>
      <c r="C21" s="110" t="s">
        <v>22</v>
      </c>
      <c r="D21" s="117">
        <v>77</v>
      </c>
      <c r="E21" s="118">
        <v>3.1524999999999999</v>
      </c>
      <c r="F21" s="117">
        <v>1043</v>
      </c>
      <c r="G21" s="118">
        <v>18.8521</v>
      </c>
      <c r="H21" s="121">
        <v>1120</v>
      </c>
      <c r="I21" s="122">
        <v>22.0046</v>
      </c>
      <c r="J21" s="117">
        <v>50</v>
      </c>
      <c r="K21" s="128">
        <v>11.3416</v>
      </c>
      <c r="L21" s="126">
        <v>37</v>
      </c>
      <c r="M21" s="128">
        <v>27.789200000000001</v>
      </c>
      <c r="N21" s="137">
        <v>87</v>
      </c>
      <c r="O21" s="138">
        <v>39.130800000000001</v>
      </c>
      <c r="P21" s="126">
        <v>3</v>
      </c>
      <c r="Q21" s="128">
        <v>8.1310000000000002</v>
      </c>
      <c r="R21" s="126">
        <v>5</v>
      </c>
      <c r="S21" s="128">
        <v>0.59860000000000002</v>
      </c>
      <c r="T21" s="137">
        <v>8</v>
      </c>
      <c r="U21" s="138">
        <v>8.7295999999999996</v>
      </c>
      <c r="V21" s="126">
        <v>0</v>
      </c>
      <c r="W21" s="128">
        <v>0</v>
      </c>
      <c r="X21" s="126">
        <v>0</v>
      </c>
      <c r="Y21" s="128">
        <v>0</v>
      </c>
      <c r="Z21" s="137">
        <v>1215</v>
      </c>
      <c r="AA21" s="138">
        <v>69.864999999999995</v>
      </c>
      <c r="AB21" s="117">
        <v>30</v>
      </c>
      <c r="AC21" s="118">
        <v>0.35849999999999999</v>
      </c>
      <c r="AD21" s="117">
        <v>15</v>
      </c>
      <c r="AE21" s="118">
        <v>3.2099999999999997E-2</v>
      </c>
    </row>
    <row r="22" spans="1:31" ht="21.95" customHeight="1">
      <c r="A22" s="108"/>
      <c r="B22" s="107">
        <v>10</v>
      </c>
      <c r="C22" s="110" t="s">
        <v>23</v>
      </c>
      <c r="D22" s="117">
        <v>289</v>
      </c>
      <c r="E22" s="118">
        <v>52.13</v>
      </c>
      <c r="F22" s="117">
        <v>284</v>
      </c>
      <c r="G22" s="118">
        <v>35.08</v>
      </c>
      <c r="H22" s="121">
        <v>573</v>
      </c>
      <c r="I22" s="122">
        <v>87.21</v>
      </c>
      <c r="J22" s="117">
        <v>162</v>
      </c>
      <c r="K22" s="128">
        <v>143.24</v>
      </c>
      <c r="L22" s="126">
        <v>78</v>
      </c>
      <c r="M22" s="128">
        <v>76.709999999999994</v>
      </c>
      <c r="N22" s="137">
        <v>240</v>
      </c>
      <c r="O22" s="138">
        <v>219.95</v>
      </c>
      <c r="P22" s="126">
        <v>10</v>
      </c>
      <c r="Q22" s="128">
        <v>67.180000000000007</v>
      </c>
      <c r="R22" s="126">
        <v>7</v>
      </c>
      <c r="S22" s="128">
        <v>8.4600000000000009</v>
      </c>
      <c r="T22" s="137">
        <v>17</v>
      </c>
      <c r="U22" s="138">
        <v>75.64</v>
      </c>
      <c r="V22" s="126">
        <v>0</v>
      </c>
      <c r="W22" s="128">
        <v>0</v>
      </c>
      <c r="X22" s="126">
        <v>0</v>
      </c>
      <c r="Y22" s="128">
        <v>0</v>
      </c>
      <c r="Z22" s="137">
        <v>830</v>
      </c>
      <c r="AA22" s="138">
        <v>382.8</v>
      </c>
      <c r="AB22" s="117">
        <v>510</v>
      </c>
      <c r="AC22" s="118">
        <v>88.16</v>
      </c>
      <c r="AD22" s="117">
        <v>510</v>
      </c>
      <c r="AE22" s="118">
        <v>88.16</v>
      </c>
    </row>
    <row r="23" spans="1:31" ht="21.95" customHeight="1">
      <c r="A23" s="108"/>
      <c r="B23" s="107">
        <v>11</v>
      </c>
      <c r="C23" s="110" t="s">
        <v>24</v>
      </c>
      <c r="D23" s="117">
        <v>96</v>
      </c>
      <c r="E23" s="118">
        <v>13.244300000000001</v>
      </c>
      <c r="F23" s="117">
        <v>559</v>
      </c>
      <c r="G23" s="118">
        <v>48.632899999999999</v>
      </c>
      <c r="H23" s="121">
        <v>655</v>
      </c>
      <c r="I23" s="122">
        <v>61.877200000000002</v>
      </c>
      <c r="J23" s="117">
        <v>62</v>
      </c>
      <c r="K23" s="128">
        <v>55.377800000000001</v>
      </c>
      <c r="L23" s="126">
        <v>121</v>
      </c>
      <c r="M23" s="128">
        <v>37.2789</v>
      </c>
      <c r="N23" s="137">
        <v>183</v>
      </c>
      <c r="O23" s="138">
        <v>92.656700000000001</v>
      </c>
      <c r="P23" s="126">
        <v>15</v>
      </c>
      <c r="Q23" s="128">
        <v>48.764699999999998</v>
      </c>
      <c r="R23" s="126">
        <v>14</v>
      </c>
      <c r="S23" s="128">
        <v>41.078699999999998</v>
      </c>
      <c r="T23" s="137">
        <v>29</v>
      </c>
      <c r="U23" s="138">
        <v>89.843400000000003</v>
      </c>
      <c r="V23" s="126">
        <v>0</v>
      </c>
      <c r="W23" s="128">
        <v>0</v>
      </c>
      <c r="X23" s="126">
        <v>13</v>
      </c>
      <c r="Y23" s="128">
        <v>9.1120999999999999</v>
      </c>
      <c r="Z23" s="137">
        <v>880</v>
      </c>
      <c r="AA23" s="138">
        <v>253.48939999999999</v>
      </c>
      <c r="AB23" s="117">
        <v>697</v>
      </c>
      <c r="AC23" s="118">
        <v>14.5069</v>
      </c>
      <c r="AD23" s="117">
        <v>631</v>
      </c>
      <c r="AE23" s="118">
        <v>12.1836</v>
      </c>
    </row>
    <row r="24" spans="1:31" ht="21.95" customHeight="1">
      <c r="A24" s="108"/>
      <c r="B24" s="107">
        <v>12</v>
      </c>
      <c r="C24" s="110" t="s">
        <v>25</v>
      </c>
      <c r="D24" s="117">
        <v>224</v>
      </c>
      <c r="E24" s="118">
        <v>20.463000000000001</v>
      </c>
      <c r="F24" s="117">
        <v>1150</v>
      </c>
      <c r="G24" s="118">
        <v>93.74</v>
      </c>
      <c r="H24" s="121">
        <v>1374</v>
      </c>
      <c r="I24" s="122">
        <v>114.203</v>
      </c>
      <c r="J24" s="117">
        <v>99</v>
      </c>
      <c r="K24" s="128">
        <v>41.4178</v>
      </c>
      <c r="L24" s="126">
        <v>226</v>
      </c>
      <c r="M24" s="128">
        <v>100.0711</v>
      </c>
      <c r="N24" s="137">
        <v>325</v>
      </c>
      <c r="O24" s="138">
        <v>141.4889</v>
      </c>
      <c r="P24" s="126">
        <v>23</v>
      </c>
      <c r="Q24" s="128">
        <v>57.622500000000002</v>
      </c>
      <c r="R24" s="126">
        <v>31</v>
      </c>
      <c r="S24" s="128">
        <v>51.765300000000003</v>
      </c>
      <c r="T24" s="137">
        <v>54</v>
      </c>
      <c r="U24" s="138">
        <v>109.3878</v>
      </c>
      <c r="V24" s="126">
        <v>0</v>
      </c>
      <c r="W24" s="128">
        <v>0</v>
      </c>
      <c r="X24" s="126">
        <v>0</v>
      </c>
      <c r="Y24" s="128">
        <v>0</v>
      </c>
      <c r="Z24" s="137">
        <v>1753</v>
      </c>
      <c r="AA24" s="138">
        <v>365.0797</v>
      </c>
      <c r="AB24" s="117">
        <v>1081</v>
      </c>
      <c r="AC24" s="118">
        <v>26.373999999999999</v>
      </c>
      <c r="AD24" s="117">
        <v>1057</v>
      </c>
      <c r="AE24" s="118">
        <v>24.2714</v>
      </c>
    </row>
    <row r="25" spans="1:31" ht="21.95" customHeight="1">
      <c r="A25" s="108"/>
      <c r="B25" s="107">
        <v>13</v>
      </c>
      <c r="C25" s="110" t="s">
        <v>26</v>
      </c>
      <c r="D25" s="117">
        <v>223</v>
      </c>
      <c r="E25" s="118">
        <v>38.799500000000002</v>
      </c>
      <c r="F25" s="117">
        <v>1875</v>
      </c>
      <c r="G25" s="118">
        <v>151.3253</v>
      </c>
      <c r="H25" s="121">
        <v>2098</v>
      </c>
      <c r="I25" s="122">
        <v>190.12479999999999</v>
      </c>
      <c r="J25" s="117">
        <v>135</v>
      </c>
      <c r="K25" s="128">
        <v>203.00790000000001</v>
      </c>
      <c r="L25" s="126">
        <v>204</v>
      </c>
      <c r="M25" s="128">
        <v>140.5909</v>
      </c>
      <c r="N25" s="137">
        <v>339</v>
      </c>
      <c r="O25" s="138">
        <v>343.59879999999998</v>
      </c>
      <c r="P25" s="126">
        <v>11</v>
      </c>
      <c r="Q25" s="128">
        <v>31.017600000000002</v>
      </c>
      <c r="R25" s="126">
        <v>29</v>
      </c>
      <c r="S25" s="128">
        <v>54.345300000000002</v>
      </c>
      <c r="T25" s="137">
        <v>40</v>
      </c>
      <c r="U25" s="138">
        <v>85.362899999999996</v>
      </c>
      <c r="V25" s="126">
        <v>1</v>
      </c>
      <c r="W25" s="128">
        <v>3.8199999999999998E-2</v>
      </c>
      <c r="X25" s="126">
        <v>0</v>
      </c>
      <c r="Y25" s="128">
        <v>0</v>
      </c>
      <c r="Z25" s="137">
        <v>2478</v>
      </c>
      <c r="AA25" s="138">
        <v>619.12469999999996</v>
      </c>
      <c r="AB25" s="117">
        <v>1689</v>
      </c>
      <c r="AC25" s="118">
        <v>19.278099999999998</v>
      </c>
      <c r="AD25" s="117">
        <v>1689</v>
      </c>
      <c r="AE25" s="118">
        <v>19.278099999999998</v>
      </c>
    </row>
    <row r="26" spans="1:31" ht="21.95" customHeight="1">
      <c r="A26" s="108"/>
      <c r="B26" s="107">
        <v>14</v>
      </c>
      <c r="C26" s="110" t="s">
        <v>27</v>
      </c>
      <c r="D26" s="126">
        <v>211</v>
      </c>
      <c r="E26" s="128">
        <v>23.162500000000001</v>
      </c>
      <c r="F26" s="126">
        <v>1286</v>
      </c>
      <c r="G26" s="128">
        <v>92.5154</v>
      </c>
      <c r="H26" s="137">
        <v>1497</v>
      </c>
      <c r="I26" s="138">
        <v>115.67789999999999</v>
      </c>
      <c r="J26" s="126">
        <v>59</v>
      </c>
      <c r="K26" s="128">
        <v>205.38040000000001</v>
      </c>
      <c r="L26" s="126">
        <v>160</v>
      </c>
      <c r="M26" s="128">
        <v>151.35550000000001</v>
      </c>
      <c r="N26" s="137">
        <v>219</v>
      </c>
      <c r="O26" s="138">
        <v>356.73590000000002</v>
      </c>
      <c r="P26" s="126">
        <v>9</v>
      </c>
      <c r="Q26" s="128">
        <v>25.443200000000001</v>
      </c>
      <c r="R26" s="126">
        <v>11</v>
      </c>
      <c r="S26" s="128">
        <v>13.273899999999999</v>
      </c>
      <c r="T26" s="137">
        <v>20</v>
      </c>
      <c r="U26" s="138">
        <v>38.717100000000002</v>
      </c>
      <c r="V26" s="126">
        <v>0</v>
      </c>
      <c r="W26" s="128">
        <v>0</v>
      </c>
      <c r="X26" s="126">
        <v>0</v>
      </c>
      <c r="Y26" s="128">
        <v>0</v>
      </c>
      <c r="Z26" s="137">
        <v>1736</v>
      </c>
      <c r="AA26" s="138">
        <v>511.1309</v>
      </c>
      <c r="AB26" s="117">
        <v>711</v>
      </c>
      <c r="AC26" s="118">
        <v>18.78</v>
      </c>
      <c r="AD26" s="117">
        <v>711</v>
      </c>
      <c r="AE26" s="118">
        <v>18.78</v>
      </c>
    </row>
    <row r="27" spans="1:31" ht="21.95" customHeight="1">
      <c r="A27" s="108"/>
      <c r="B27" s="107">
        <v>15</v>
      </c>
      <c r="C27" s="110" t="s">
        <v>28</v>
      </c>
      <c r="D27" s="126">
        <v>21</v>
      </c>
      <c r="E27" s="128">
        <v>1.1525000000000001</v>
      </c>
      <c r="F27" s="126">
        <v>136</v>
      </c>
      <c r="G27" s="128">
        <v>4.7995000000000001</v>
      </c>
      <c r="H27" s="137">
        <v>157</v>
      </c>
      <c r="I27" s="138">
        <v>5.952</v>
      </c>
      <c r="J27" s="126">
        <v>9</v>
      </c>
      <c r="K27" s="128">
        <v>1.9087000000000001</v>
      </c>
      <c r="L27" s="126">
        <v>32</v>
      </c>
      <c r="M27" s="128">
        <v>12.6709</v>
      </c>
      <c r="N27" s="137">
        <v>41</v>
      </c>
      <c r="O27" s="138">
        <v>14.579599999999999</v>
      </c>
      <c r="P27" s="126">
        <v>0</v>
      </c>
      <c r="Q27" s="128">
        <v>0</v>
      </c>
      <c r="R27" s="126">
        <v>0</v>
      </c>
      <c r="S27" s="128">
        <v>0</v>
      </c>
      <c r="T27" s="137">
        <v>0</v>
      </c>
      <c r="U27" s="138">
        <v>0</v>
      </c>
      <c r="V27" s="126">
        <v>0</v>
      </c>
      <c r="W27" s="128">
        <v>0</v>
      </c>
      <c r="X27" s="126">
        <v>88</v>
      </c>
      <c r="Y27" s="128">
        <v>9.5791000000000004</v>
      </c>
      <c r="Z27" s="137">
        <v>286</v>
      </c>
      <c r="AA27" s="138">
        <v>30.110700000000001</v>
      </c>
      <c r="AB27" s="117">
        <v>156</v>
      </c>
      <c r="AC27" s="118">
        <v>5.6003999999999996</v>
      </c>
      <c r="AD27" s="117">
        <v>156</v>
      </c>
      <c r="AE27" s="118">
        <v>5.6003999999999996</v>
      </c>
    </row>
    <row r="28" spans="1:31" ht="21.95" customHeight="1">
      <c r="A28" s="108"/>
      <c r="B28" s="107">
        <v>16</v>
      </c>
      <c r="C28" s="110" t="s">
        <v>29</v>
      </c>
      <c r="D28" s="126">
        <v>0</v>
      </c>
      <c r="E28" s="128">
        <v>0</v>
      </c>
      <c r="F28" s="126">
        <v>739</v>
      </c>
      <c r="G28" s="128">
        <v>12.990600000000001</v>
      </c>
      <c r="H28" s="137">
        <v>739</v>
      </c>
      <c r="I28" s="138">
        <v>12.990600000000001</v>
      </c>
      <c r="J28" s="126">
        <v>0</v>
      </c>
      <c r="K28" s="128">
        <v>0</v>
      </c>
      <c r="L28" s="126">
        <v>121</v>
      </c>
      <c r="M28" s="128">
        <v>21.519600000000001</v>
      </c>
      <c r="N28" s="137">
        <v>121</v>
      </c>
      <c r="O28" s="138">
        <v>21.519600000000001</v>
      </c>
      <c r="P28" s="126">
        <v>24</v>
      </c>
      <c r="Q28" s="128">
        <v>131.0812</v>
      </c>
      <c r="R28" s="126">
        <v>5</v>
      </c>
      <c r="S28" s="128">
        <v>6.1395999999999997</v>
      </c>
      <c r="T28" s="137">
        <v>29</v>
      </c>
      <c r="U28" s="138">
        <v>137.2208</v>
      </c>
      <c r="V28" s="126">
        <v>0</v>
      </c>
      <c r="W28" s="128">
        <v>0</v>
      </c>
      <c r="X28" s="126">
        <v>12</v>
      </c>
      <c r="Y28" s="128">
        <v>32.125500000000002</v>
      </c>
      <c r="Z28" s="137">
        <v>901</v>
      </c>
      <c r="AA28" s="138">
        <v>203.85650000000001</v>
      </c>
      <c r="AB28" s="117">
        <v>689</v>
      </c>
      <c r="AC28" s="118">
        <v>11.2233</v>
      </c>
      <c r="AD28" s="117">
        <v>689</v>
      </c>
      <c r="AE28" s="118">
        <v>11.2233</v>
      </c>
    </row>
    <row r="29" spans="1:31" ht="21.95" customHeight="1">
      <c r="A29" s="108"/>
      <c r="B29" s="107">
        <v>17</v>
      </c>
      <c r="C29" s="110" t="s">
        <v>30</v>
      </c>
      <c r="D29" s="126">
        <v>60</v>
      </c>
      <c r="E29" s="128">
        <v>15.4</v>
      </c>
      <c r="F29" s="126">
        <v>1255</v>
      </c>
      <c r="G29" s="128">
        <v>400.85</v>
      </c>
      <c r="H29" s="137">
        <v>1315</v>
      </c>
      <c r="I29" s="138">
        <v>416.25</v>
      </c>
      <c r="J29" s="126">
        <v>91</v>
      </c>
      <c r="K29" s="128">
        <v>160.75</v>
      </c>
      <c r="L29" s="126">
        <v>140</v>
      </c>
      <c r="M29" s="128">
        <v>351.81</v>
      </c>
      <c r="N29" s="137">
        <v>231</v>
      </c>
      <c r="O29" s="138">
        <v>512.55999999999995</v>
      </c>
      <c r="P29" s="126">
        <v>20</v>
      </c>
      <c r="Q29" s="128">
        <v>81.41</v>
      </c>
      <c r="R29" s="126">
        <v>17</v>
      </c>
      <c r="S29" s="128">
        <v>1306.8</v>
      </c>
      <c r="T29" s="137">
        <v>37</v>
      </c>
      <c r="U29" s="138">
        <v>1388.21</v>
      </c>
      <c r="V29" s="126">
        <v>0</v>
      </c>
      <c r="W29" s="128">
        <v>0</v>
      </c>
      <c r="X29" s="126">
        <v>0</v>
      </c>
      <c r="Y29" s="128">
        <v>0</v>
      </c>
      <c r="Z29" s="137">
        <v>1583</v>
      </c>
      <c r="AA29" s="138">
        <v>2317.02</v>
      </c>
      <c r="AB29" s="117">
        <v>1533</v>
      </c>
      <c r="AC29" s="118">
        <v>64.877399999999994</v>
      </c>
      <c r="AD29" s="117">
        <v>1502</v>
      </c>
      <c r="AE29" s="118">
        <v>64.580600000000004</v>
      </c>
    </row>
    <row r="30" spans="1:31" ht="21.95" customHeight="1">
      <c r="A30" s="108"/>
      <c r="B30" s="107">
        <v>18</v>
      </c>
      <c r="C30" s="110" t="s">
        <v>31</v>
      </c>
      <c r="D30" s="126">
        <v>20</v>
      </c>
      <c r="E30" s="128">
        <v>3.3515000000000001</v>
      </c>
      <c r="F30" s="126">
        <v>21</v>
      </c>
      <c r="G30" s="128">
        <v>0.79290000000000005</v>
      </c>
      <c r="H30" s="137">
        <v>41</v>
      </c>
      <c r="I30" s="138">
        <v>4.1444000000000001</v>
      </c>
      <c r="J30" s="126">
        <v>7</v>
      </c>
      <c r="K30" s="128">
        <v>0.94930000000000003</v>
      </c>
      <c r="L30" s="126">
        <v>25</v>
      </c>
      <c r="M30" s="128">
        <v>2.3449</v>
      </c>
      <c r="N30" s="137">
        <v>32</v>
      </c>
      <c r="O30" s="138">
        <v>3.2942</v>
      </c>
      <c r="P30" s="126">
        <v>2</v>
      </c>
      <c r="Q30" s="128">
        <v>3.0409000000000002</v>
      </c>
      <c r="R30" s="126">
        <v>4</v>
      </c>
      <c r="S30" s="128">
        <v>3.44E-2</v>
      </c>
      <c r="T30" s="137">
        <v>6</v>
      </c>
      <c r="U30" s="138">
        <v>3.0752999999999999</v>
      </c>
      <c r="V30" s="126">
        <v>0</v>
      </c>
      <c r="W30" s="128">
        <v>0</v>
      </c>
      <c r="X30" s="126">
        <v>1</v>
      </c>
      <c r="Y30" s="128">
        <v>9.4428999999999998</v>
      </c>
      <c r="Z30" s="137">
        <v>80</v>
      </c>
      <c r="AA30" s="138">
        <v>19.956800000000001</v>
      </c>
      <c r="AB30" s="117">
        <v>62</v>
      </c>
      <c r="AC30" s="118">
        <v>1.7865</v>
      </c>
      <c r="AD30" s="117">
        <v>53</v>
      </c>
      <c r="AE30" s="118">
        <v>1.3791</v>
      </c>
    </row>
    <row r="31" spans="1:31" ht="21.95" customHeight="1">
      <c r="A31" s="108"/>
      <c r="B31" s="248" t="s">
        <v>32</v>
      </c>
      <c r="C31" s="249"/>
      <c r="D31" s="126">
        <v>2256</v>
      </c>
      <c r="E31" s="128">
        <v>483.6361</v>
      </c>
      <c r="F31" s="126">
        <v>11913</v>
      </c>
      <c r="G31" s="128">
        <v>1411.0534</v>
      </c>
      <c r="H31" s="137">
        <v>14169</v>
      </c>
      <c r="I31" s="138">
        <v>1894.6895</v>
      </c>
      <c r="J31" s="126">
        <v>1229</v>
      </c>
      <c r="K31" s="128">
        <v>1443.4590000000001</v>
      </c>
      <c r="L31" s="126">
        <v>1862</v>
      </c>
      <c r="M31" s="128">
        <v>1273.0768</v>
      </c>
      <c r="N31" s="137">
        <v>3091</v>
      </c>
      <c r="O31" s="138">
        <v>2716.5358000000001</v>
      </c>
      <c r="P31" s="126">
        <v>335</v>
      </c>
      <c r="Q31" s="128">
        <v>824.89030000000002</v>
      </c>
      <c r="R31" s="126">
        <v>187</v>
      </c>
      <c r="S31" s="128">
        <v>1681.3661999999999</v>
      </c>
      <c r="T31" s="137">
        <v>522</v>
      </c>
      <c r="U31" s="138">
        <v>2506.2565</v>
      </c>
      <c r="V31" s="126">
        <v>39</v>
      </c>
      <c r="W31" s="128">
        <v>2.1926000000000001</v>
      </c>
      <c r="X31" s="126">
        <v>291</v>
      </c>
      <c r="Y31" s="128">
        <v>87.810400000000001</v>
      </c>
      <c r="Z31" s="137">
        <v>18112</v>
      </c>
      <c r="AA31" s="138">
        <v>7207.4848000000002</v>
      </c>
      <c r="AB31" s="117">
        <v>9466</v>
      </c>
      <c r="AC31" s="118">
        <v>481.67140000000001</v>
      </c>
      <c r="AD31" s="117">
        <v>9256</v>
      </c>
      <c r="AE31" s="118">
        <v>448.2131</v>
      </c>
    </row>
    <row r="32" spans="1:31" ht="21.95" customHeight="1">
      <c r="A32" s="108"/>
      <c r="B32" s="107">
        <v>19</v>
      </c>
      <c r="C32" s="110" t="s">
        <v>33</v>
      </c>
      <c r="D32" s="126">
        <v>162</v>
      </c>
      <c r="E32" s="128">
        <v>36.589799999999997</v>
      </c>
      <c r="F32" s="126">
        <v>1395</v>
      </c>
      <c r="G32" s="128">
        <v>186.72970000000001</v>
      </c>
      <c r="H32" s="137">
        <v>1557</v>
      </c>
      <c r="I32" s="138">
        <v>223.31950000000001</v>
      </c>
      <c r="J32" s="126">
        <v>159</v>
      </c>
      <c r="K32" s="128">
        <v>48.435299999999998</v>
      </c>
      <c r="L32" s="126">
        <v>414</v>
      </c>
      <c r="M32" s="128">
        <v>126.3484</v>
      </c>
      <c r="N32" s="137">
        <v>573</v>
      </c>
      <c r="O32" s="138">
        <v>174.78370000000001</v>
      </c>
      <c r="P32" s="126">
        <v>32</v>
      </c>
      <c r="Q32" s="128">
        <v>73.727199999999996</v>
      </c>
      <c r="R32" s="126">
        <v>143</v>
      </c>
      <c r="S32" s="128">
        <v>49.369100000000003</v>
      </c>
      <c r="T32" s="137">
        <v>175</v>
      </c>
      <c r="U32" s="138">
        <v>123.0963</v>
      </c>
      <c r="V32" s="126">
        <v>0</v>
      </c>
      <c r="W32" s="128">
        <v>0</v>
      </c>
      <c r="X32" s="126">
        <v>0</v>
      </c>
      <c r="Y32" s="128">
        <v>0</v>
      </c>
      <c r="Z32" s="137">
        <v>2305</v>
      </c>
      <c r="AA32" s="138">
        <v>521.19949999999994</v>
      </c>
      <c r="AB32" s="117">
        <v>0</v>
      </c>
      <c r="AC32" s="118">
        <v>0</v>
      </c>
      <c r="AD32" s="117">
        <v>0</v>
      </c>
      <c r="AE32" s="118">
        <v>0</v>
      </c>
    </row>
    <row r="33" spans="1:31" ht="21.95" customHeight="1">
      <c r="A33" s="108"/>
      <c r="B33" s="107">
        <v>20</v>
      </c>
      <c r="C33" s="110" t="s">
        <v>34</v>
      </c>
      <c r="D33" s="126">
        <v>0</v>
      </c>
      <c r="E33" s="128">
        <v>0</v>
      </c>
      <c r="F33" s="126">
        <v>2254</v>
      </c>
      <c r="G33" s="128">
        <v>6.9518000000000004</v>
      </c>
      <c r="H33" s="137">
        <v>2254</v>
      </c>
      <c r="I33" s="138">
        <v>6.9518000000000004</v>
      </c>
      <c r="J33" s="126">
        <v>0</v>
      </c>
      <c r="K33" s="128">
        <v>0</v>
      </c>
      <c r="L33" s="126">
        <v>0</v>
      </c>
      <c r="M33" s="128">
        <v>0</v>
      </c>
      <c r="N33" s="137">
        <v>0</v>
      </c>
      <c r="O33" s="138">
        <v>0</v>
      </c>
      <c r="P33" s="126">
        <v>0</v>
      </c>
      <c r="Q33" s="128">
        <v>0</v>
      </c>
      <c r="R33" s="126">
        <v>0</v>
      </c>
      <c r="S33" s="128">
        <v>0</v>
      </c>
      <c r="T33" s="137">
        <v>0</v>
      </c>
      <c r="U33" s="138">
        <v>0</v>
      </c>
      <c r="V33" s="126">
        <v>0</v>
      </c>
      <c r="W33" s="128">
        <v>0</v>
      </c>
      <c r="X33" s="126">
        <v>0</v>
      </c>
      <c r="Y33" s="128">
        <v>0</v>
      </c>
      <c r="Z33" s="137">
        <v>2254</v>
      </c>
      <c r="AA33" s="138">
        <v>6.9518000000000004</v>
      </c>
      <c r="AB33" s="117">
        <v>328</v>
      </c>
      <c r="AC33" s="118">
        <v>0.75249999999999995</v>
      </c>
      <c r="AD33" s="117">
        <v>806</v>
      </c>
      <c r="AE33" s="118">
        <v>4.5541</v>
      </c>
    </row>
    <row r="34" spans="1:31" ht="21.95" customHeight="1">
      <c r="A34" s="108"/>
      <c r="B34" s="107">
        <v>21</v>
      </c>
      <c r="C34" s="110" t="s">
        <v>35</v>
      </c>
      <c r="D34" s="126">
        <v>1</v>
      </c>
      <c r="E34" s="128">
        <v>0.28570000000000001</v>
      </c>
      <c r="F34" s="126">
        <v>26</v>
      </c>
      <c r="G34" s="128">
        <v>4.7366999999999999</v>
      </c>
      <c r="H34" s="137">
        <v>27</v>
      </c>
      <c r="I34" s="138">
        <v>5.0224000000000002</v>
      </c>
      <c r="J34" s="126">
        <v>3</v>
      </c>
      <c r="K34" s="128">
        <v>1.0279</v>
      </c>
      <c r="L34" s="126">
        <v>5</v>
      </c>
      <c r="M34" s="128">
        <v>1.2606999999999999</v>
      </c>
      <c r="N34" s="137">
        <v>8</v>
      </c>
      <c r="O34" s="138">
        <v>2.2886000000000002</v>
      </c>
      <c r="P34" s="126">
        <v>0</v>
      </c>
      <c r="Q34" s="128">
        <v>0</v>
      </c>
      <c r="R34" s="126">
        <v>1</v>
      </c>
      <c r="S34" s="128">
        <v>3.7538</v>
      </c>
      <c r="T34" s="137">
        <v>1</v>
      </c>
      <c r="U34" s="138">
        <v>3.7538</v>
      </c>
      <c r="V34" s="126">
        <v>0</v>
      </c>
      <c r="W34" s="128">
        <v>0</v>
      </c>
      <c r="X34" s="126">
        <v>0</v>
      </c>
      <c r="Y34" s="128">
        <v>0</v>
      </c>
      <c r="Z34" s="137">
        <v>36</v>
      </c>
      <c r="AA34" s="138">
        <v>11.0648</v>
      </c>
      <c r="AB34" s="117">
        <v>0</v>
      </c>
      <c r="AC34" s="118">
        <v>0</v>
      </c>
      <c r="AD34" s="117">
        <v>0</v>
      </c>
      <c r="AE34" s="118">
        <v>0</v>
      </c>
    </row>
    <row r="35" spans="1:31" ht="21.95" customHeight="1">
      <c r="A35" s="108"/>
      <c r="B35" s="107">
        <v>22</v>
      </c>
      <c r="C35" s="110" t="s">
        <v>36</v>
      </c>
      <c r="D35" s="126">
        <v>2</v>
      </c>
      <c r="E35" s="128">
        <v>1.78E-2</v>
      </c>
      <c r="F35" s="126">
        <v>5</v>
      </c>
      <c r="G35" s="128">
        <v>2.3999999999999998E-3</v>
      </c>
      <c r="H35" s="137">
        <v>7</v>
      </c>
      <c r="I35" s="138">
        <v>2.0199999999999999E-2</v>
      </c>
      <c r="J35" s="126">
        <v>0</v>
      </c>
      <c r="K35" s="128">
        <v>0</v>
      </c>
      <c r="L35" s="126">
        <v>5</v>
      </c>
      <c r="M35" s="128">
        <v>8.3000000000000001E-3</v>
      </c>
      <c r="N35" s="137">
        <v>5</v>
      </c>
      <c r="O35" s="138">
        <v>8.3000000000000001E-3</v>
      </c>
      <c r="P35" s="126">
        <v>0</v>
      </c>
      <c r="Q35" s="128">
        <v>0</v>
      </c>
      <c r="R35" s="126">
        <v>0</v>
      </c>
      <c r="S35" s="128">
        <v>0</v>
      </c>
      <c r="T35" s="137">
        <v>0</v>
      </c>
      <c r="U35" s="138">
        <v>0</v>
      </c>
      <c r="V35" s="126">
        <v>0</v>
      </c>
      <c r="W35" s="128">
        <v>0</v>
      </c>
      <c r="X35" s="126">
        <v>0</v>
      </c>
      <c r="Y35" s="128">
        <v>0</v>
      </c>
      <c r="Z35" s="137">
        <v>12</v>
      </c>
      <c r="AA35" s="138">
        <v>2.8500000000000001E-2</v>
      </c>
      <c r="AB35" s="117">
        <v>8</v>
      </c>
      <c r="AC35" s="118">
        <v>3.5499999999999997E-2</v>
      </c>
      <c r="AD35" s="117">
        <v>0</v>
      </c>
      <c r="AE35" s="118">
        <v>0</v>
      </c>
    </row>
    <row r="36" spans="1:31" ht="21.95" customHeight="1">
      <c r="A36" s="108"/>
      <c r="B36" s="107">
        <v>23</v>
      </c>
      <c r="C36" s="110" t="s">
        <v>37</v>
      </c>
      <c r="D36" s="126">
        <v>0</v>
      </c>
      <c r="E36" s="128">
        <v>0</v>
      </c>
      <c r="F36" s="126">
        <v>0</v>
      </c>
      <c r="G36" s="128">
        <v>0</v>
      </c>
      <c r="H36" s="137">
        <v>0</v>
      </c>
      <c r="I36" s="138">
        <v>0</v>
      </c>
      <c r="J36" s="126">
        <v>0</v>
      </c>
      <c r="K36" s="128">
        <v>0</v>
      </c>
      <c r="L36" s="126">
        <v>0</v>
      </c>
      <c r="M36" s="128">
        <v>0</v>
      </c>
      <c r="N36" s="137">
        <v>0</v>
      </c>
      <c r="O36" s="138">
        <v>0</v>
      </c>
      <c r="P36" s="126">
        <v>0</v>
      </c>
      <c r="Q36" s="128">
        <v>0</v>
      </c>
      <c r="R36" s="126">
        <v>0</v>
      </c>
      <c r="S36" s="128">
        <v>0</v>
      </c>
      <c r="T36" s="137">
        <v>0</v>
      </c>
      <c r="U36" s="138">
        <v>0</v>
      </c>
      <c r="V36" s="126">
        <v>0</v>
      </c>
      <c r="W36" s="128">
        <v>0</v>
      </c>
      <c r="X36" s="126">
        <v>0</v>
      </c>
      <c r="Y36" s="128">
        <v>0</v>
      </c>
      <c r="Z36" s="137">
        <v>0</v>
      </c>
      <c r="AA36" s="138">
        <v>0</v>
      </c>
      <c r="AB36" s="117">
        <v>0</v>
      </c>
      <c r="AC36" s="118">
        <v>0</v>
      </c>
      <c r="AD36" s="117">
        <v>0</v>
      </c>
      <c r="AE36" s="118">
        <v>0</v>
      </c>
    </row>
    <row r="37" spans="1:31" ht="21.95" customHeight="1">
      <c r="A37" s="108"/>
      <c r="B37" s="107">
        <v>24</v>
      </c>
      <c r="C37" s="110" t="s">
        <v>38</v>
      </c>
      <c r="D37" s="126">
        <v>2</v>
      </c>
      <c r="E37" s="128">
        <v>0.57540000000000002</v>
      </c>
      <c r="F37" s="126">
        <v>11</v>
      </c>
      <c r="G37" s="128">
        <v>5.5199999999999999E-2</v>
      </c>
      <c r="H37" s="137">
        <v>13</v>
      </c>
      <c r="I37" s="138">
        <v>0.63060000000000005</v>
      </c>
      <c r="J37" s="126">
        <v>5</v>
      </c>
      <c r="K37" s="128">
        <v>0.92659999999999998</v>
      </c>
      <c r="L37" s="126">
        <v>7</v>
      </c>
      <c r="M37" s="128">
        <v>6.6218000000000004</v>
      </c>
      <c r="N37" s="137">
        <v>12</v>
      </c>
      <c r="O37" s="138">
        <v>7.5484</v>
      </c>
      <c r="P37" s="126">
        <v>2</v>
      </c>
      <c r="Q37" s="128">
        <v>5</v>
      </c>
      <c r="R37" s="126">
        <v>2</v>
      </c>
      <c r="S37" s="128">
        <v>3.2364000000000002</v>
      </c>
      <c r="T37" s="137">
        <v>4</v>
      </c>
      <c r="U37" s="138">
        <v>8.2363999999999997</v>
      </c>
      <c r="V37" s="126">
        <v>0</v>
      </c>
      <c r="W37" s="128">
        <v>0</v>
      </c>
      <c r="X37" s="126">
        <v>0</v>
      </c>
      <c r="Y37" s="128">
        <v>0</v>
      </c>
      <c r="Z37" s="137">
        <v>29</v>
      </c>
      <c r="AA37" s="138">
        <v>16.415400000000002</v>
      </c>
      <c r="AB37" s="117">
        <v>0</v>
      </c>
      <c r="AC37" s="118">
        <v>0</v>
      </c>
      <c r="AD37" s="117">
        <v>0</v>
      </c>
      <c r="AE37" s="118">
        <v>0</v>
      </c>
    </row>
    <row r="38" spans="1:31" ht="21.95" customHeight="1">
      <c r="A38" s="108"/>
      <c r="B38" s="107">
        <v>25</v>
      </c>
      <c r="C38" s="110" t="s">
        <v>39</v>
      </c>
      <c r="D38" s="126">
        <v>84</v>
      </c>
      <c r="E38" s="128">
        <v>43.0364</v>
      </c>
      <c r="F38" s="126">
        <v>3483</v>
      </c>
      <c r="G38" s="128">
        <v>254.86519999999999</v>
      </c>
      <c r="H38" s="137">
        <v>3567</v>
      </c>
      <c r="I38" s="138">
        <v>297.90159999999997</v>
      </c>
      <c r="J38" s="126">
        <v>109</v>
      </c>
      <c r="K38" s="128">
        <v>134.5137</v>
      </c>
      <c r="L38" s="126">
        <v>1174</v>
      </c>
      <c r="M38" s="128">
        <v>223.7533</v>
      </c>
      <c r="N38" s="137">
        <v>1283</v>
      </c>
      <c r="O38" s="138">
        <v>358.267</v>
      </c>
      <c r="P38" s="126">
        <v>44</v>
      </c>
      <c r="Q38" s="128">
        <v>112.7804</v>
      </c>
      <c r="R38" s="126">
        <v>177</v>
      </c>
      <c r="S38" s="128">
        <v>93.952699999999993</v>
      </c>
      <c r="T38" s="137">
        <v>221</v>
      </c>
      <c r="U38" s="138">
        <v>206.73310000000001</v>
      </c>
      <c r="V38" s="126">
        <v>0</v>
      </c>
      <c r="W38" s="128">
        <v>0</v>
      </c>
      <c r="X38" s="126">
        <v>0</v>
      </c>
      <c r="Y38" s="128">
        <v>0</v>
      </c>
      <c r="Z38" s="137">
        <v>5071</v>
      </c>
      <c r="AA38" s="138">
        <v>862.90170000000001</v>
      </c>
      <c r="AB38" s="117">
        <v>4002</v>
      </c>
      <c r="AC38" s="118">
        <v>61.834499999999998</v>
      </c>
      <c r="AD38" s="117">
        <v>3945</v>
      </c>
      <c r="AE38" s="118">
        <v>39.041400000000003</v>
      </c>
    </row>
    <row r="39" spans="1:31" ht="21.95" customHeight="1">
      <c r="A39" s="108"/>
      <c r="B39" s="107">
        <v>26</v>
      </c>
      <c r="C39" s="110" t="s">
        <v>40</v>
      </c>
      <c r="D39" s="126">
        <v>112</v>
      </c>
      <c r="E39" s="128">
        <v>38.471499999999999</v>
      </c>
      <c r="F39" s="126">
        <v>2137</v>
      </c>
      <c r="G39" s="128">
        <v>258.35700000000003</v>
      </c>
      <c r="H39" s="137">
        <v>2249</v>
      </c>
      <c r="I39" s="138">
        <v>296.82850000000002</v>
      </c>
      <c r="J39" s="126">
        <v>108</v>
      </c>
      <c r="K39" s="128">
        <v>55.085700000000003</v>
      </c>
      <c r="L39" s="126">
        <v>1317</v>
      </c>
      <c r="M39" s="128">
        <v>323.09699999999998</v>
      </c>
      <c r="N39" s="137">
        <v>1425</v>
      </c>
      <c r="O39" s="138">
        <v>378.18270000000001</v>
      </c>
      <c r="P39" s="126">
        <v>10</v>
      </c>
      <c r="Q39" s="128">
        <v>42.366799999999998</v>
      </c>
      <c r="R39" s="126">
        <v>220</v>
      </c>
      <c r="S39" s="128">
        <v>84.539299999999997</v>
      </c>
      <c r="T39" s="137">
        <v>230</v>
      </c>
      <c r="U39" s="138">
        <v>126.9061</v>
      </c>
      <c r="V39" s="126">
        <v>0</v>
      </c>
      <c r="W39" s="128">
        <v>0</v>
      </c>
      <c r="X39" s="126">
        <v>0</v>
      </c>
      <c r="Y39" s="128">
        <v>0</v>
      </c>
      <c r="Z39" s="137">
        <v>3904</v>
      </c>
      <c r="AA39" s="138">
        <v>801.91729999999995</v>
      </c>
      <c r="AB39" s="117">
        <v>0</v>
      </c>
      <c r="AC39" s="118">
        <v>0</v>
      </c>
      <c r="AD39" s="117">
        <v>0</v>
      </c>
      <c r="AE39" s="118">
        <v>0</v>
      </c>
    </row>
    <row r="40" spans="1:31" ht="21.95" customHeight="1">
      <c r="A40" s="108"/>
      <c r="B40" s="107">
        <v>27</v>
      </c>
      <c r="C40" s="110" t="s">
        <v>41</v>
      </c>
      <c r="D40" s="126">
        <v>103</v>
      </c>
      <c r="E40" s="128">
        <v>47.09</v>
      </c>
      <c r="F40" s="126">
        <v>378</v>
      </c>
      <c r="G40" s="128">
        <v>47.53</v>
      </c>
      <c r="H40" s="137">
        <v>481</v>
      </c>
      <c r="I40" s="138">
        <v>94.62</v>
      </c>
      <c r="J40" s="126">
        <v>35</v>
      </c>
      <c r="K40" s="128">
        <v>14.98</v>
      </c>
      <c r="L40" s="126">
        <v>20</v>
      </c>
      <c r="M40" s="128">
        <v>6.44</v>
      </c>
      <c r="N40" s="137">
        <v>55</v>
      </c>
      <c r="O40" s="138">
        <v>21.42</v>
      </c>
      <c r="P40" s="126">
        <v>5</v>
      </c>
      <c r="Q40" s="128">
        <v>4.2300000000000004</v>
      </c>
      <c r="R40" s="126">
        <v>5</v>
      </c>
      <c r="S40" s="128">
        <v>7.85</v>
      </c>
      <c r="T40" s="137">
        <v>10</v>
      </c>
      <c r="U40" s="138">
        <v>12.08</v>
      </c>
      <c r="V40" s="126">
        <v>0</v>
      </c>
      <c r="W40" s="128">
        <v>0</v>
      </c>
      <c r="X40" s="126">
        <v>1</v>
      </c>
      <c r="Y40" s="128">
        <v>1.34</v>
      </c>
      <c r="Z40" s="137">
        <v>547</v>
      </c>
      <c r="AA40" s="138">
        <v>129.46</v>
      </c>
      <c r="AB40" s="117">
        <v>332</v>
      </c>
      <c r="AC40" s="118">
        <v>10.67</v>
      </c>
      <c r="AD40" s="117">
        <v>332</v>
      </c>
      <c r="AE40" s="118">
        <v>10.67</v>
      </c>
    </row>
    <row r="41" spans="1:31" ht="21.95" customHeight="1">
      <c r="A41" s="108"/>
      <c r="B41" s="107">
        <v>28</v>
      </c>
      <c r="C41" s="110" t="s">
        <v>42</v>
      </c>
      <c r="D41" s="126">
        <v>37</v>
      </c>
      <c r="E41" s="128">
        <v>15.399900000000001</v>
      </c>
      <c r="F41" s="126">
        <v>1877</v>
      </c>
      <c r="G41" s="128">
        <v>49.682499999999997</v>
      </c>
      <c r="H41" s="137">
        <v>1914</v>
      </c>
      <c r="I41" s="138">
        <v>65.082400000000007</v>
      </c>
      <c r="J41" s="126">
        <v>38</v>
      </c>
      <c r="K41" s="128">
        <v>21.139800000000001</v>
      </c>
      <c r="L41" s="126">
        <v>463</v>
      </c>
      <c r="M41" s="128">
        <v>68.169899999999998</v>
      </c>
      <c r="N41" s="137">
        <v>501</v>
      </c>
      <c r="O41" s="138">
        <v>89.309700000000007</v>
      </c>
      <c r="P41" s="126">
        <v>3</v>
      </c>
      <c r="Q41" s="128">
        <v>1.4677</v>
      </c>
      <c r="R41" s="126">
        <v>6</v>
      </c>
      <c r="S41" s="128">
        <v>6.7805999999999997</v>
      </c>
      <c r="T41" s="137">
        <v>9</v>
      </c>
      <c r="U41" s="138">
        <v>8.2483000000000004</v>
      </c>
      <c r="V41" s="126">
        <v>0</v>
      </c>
      <c r="W41" s="128">
        <v>0</v>
      </c>
      <c r="X41" s="126">
        <v>0</v>
      </c>
      <c r="Y41" s="128">
        <v>0</v>
      </c>
      <c r="Z41" s="137">
        <v>2424</v>
      </c>
      <c r="AA41" s="138">
        <v>162.6404</v>
      </c>
      <c r="AB41" s="117">
        <v>0</v>
      </c>
      <c r="AC41" s="118">
        <v>0</v>
      </c>
      <c r="AD41" s="117">
        <v>0</v>
      </c>
      <c r="AE41" s="118">
        <v>0</v>
      </c>
    </row>
    <row r="42" spans="1:31" ht="21.95" customHeight="1">
      <c r="A42" s="108"/>
      <c r="B42" s="107">
        <v>29</v>
      </c>
      <c r="C42" s="110" t="s">
        <v>43</v>
      </c>
      <c r="D42" s="126">
        <v>2</v>
      </c>
      <c r="E42" s="128">
        <v>1.0713999999999999</v>
      </c>
      <c r="F42" s="126">
        <v>16</v>
      </c>
      <c r="G42" s="128">
        <v>2.1126999999999998</v>
      </c>
      <c r="H42" s="137">
        <v>18</v>
      </c>
      <c r="I42" s="138">
        <v>3.1840999999999999</v>
      </c>
      <c r="J42" s="126">
        <v>0</v>
      </c>
      <c r="K42" s="128">
        <v>0</v>
      </c>
      <c r="L42" s="126">
        <v>0</v>
      </c>
      <c r="M42" s="128">
        <v>0</v>
      </c>
      <c r="N42" s="137">
        <v>0</v>
      </c>
      <c r="O42" s="138">
        <v>0</v>
      </c>
      <c r="P42" s="126">
        <v>1</v>
      </c>
      <c r="Q42" s="128">
        <v>7.1456</v>
      </c>
      <c r="R42" s="126">
        <v>0</v>
      </c>
      <c r="S42" s="128">
        <v>0</v>
      </c>
      <c r="T42" s="137">
        <v>1</v>
      </c>
      <c r="U42" s="138">
        <v>7.1456</v>
      </c>
      <c r="V42" s="126">
        <v>0</v>
      </c>
      <c r="W42" s="128">
        <v>0</v>
      </c>
      <c r="X42" s="126">
        <v>0</v>
      </c>
      <c r="Y42" s="128">
        <v>0</v>
      </c>
      <c r="Z42" s="137">
        <v>19</v>
      </c>
      <c r="AA42" s="138">
        <v>10.329700000000001</v>
      </c>
      <c r="AB42" s="117">
        <v>0</v>
      </c>
      <c r="AC42" s="118">
        <v>0</v>
      </c>
      <c r="AD42" s="117">
        <v>0</v>
      </c>
      <c r="AE42" s="118">
        <v>0</v>
      </c>
    </row>
    <row r="43" spans="1:31" ht="21.95" customHeight="1">
      <c r="A43" s="108"/>
      <c r="B43" s="107">
        <v>30</v>
      </c>
      <c r="C43" s="110" t="s">
        <v>44</v>
      </c>
      <c r="D43" s="126">
        <v>10</v>
      </c>
      <c r="E43" s="128">
        <v>3.54</v>
      </c>
      <c r="F43" s="126">
        <v>48</v>
      </c>
      <c r="G43" s="128">
        <v>5.67</v>
      </c>
      <c r="H43" s="137">
        <v>58</v>
      </c>
      <c r="I43" s="138">
        <v>9.2100000000000009</v>
      </c>
      <c r="J43" s="126">
        <v>12</v>
      </c>
      <c r="K43" s="128">
        <v>0.46</v>
      </c>
      <c r="L43" s="126">
        <v>13</v>
      </c>
      <c r="M43" s="128">
        <v>5.6798000000000002</v>
      </c>
      <c r="N43" s="137">
        <v>25</v>
      </c>
      <c r="O43" s="138">
        <v>6.1398000000000001</v>
      </c>
      <c r="P43" s="126">
        <v>1</v>
      </c>
      <c r="Q43" s="128">
        <v>3.7499999999999999E-2</v>
      </c>
      <c r="R43" s="126">
        <v>0</v>
      </c>
      <c r="S43" s="128">
        <v>0</v>
      </c>
      <c r="T43" s="137">
        <v>1</v>
      </c>
      <c r="U43" s="138">
        <v>3.7499999999999999E-2</v>
      </c>
      <c r="V43" s="126">
        <v>0</v>
      </c>
      <c r="W43" s="128">
        <v>0</v>
      </c>
      <c r="X43" s="126">
        <v>26</v>
      </c>
      <c r="Y43" s="128">
        <v>40.709400000000002</v>
      </c>
      <c r="Z43" s="137">
        <v>110</v>
      </c>
      <c r="AA43" s="138">
        <v>56.096699999999998</v>
      </c>
      <c r="AB43" s="117">
        <v>0</v>
      </c>
      <c r="AC43" s="118">
        <v>0</v>
      </c>
      <c r="AD43" s="117">
        <v>0</v>
      </c>
      <c r="AE43" s="118">
        <v>0</v>
      </c>
    </row>
    <row r="44" spans="1:31" ht="21.95" customHeight="1">
      <c r="A44" s="108"/>
      <c r="B44" s="107">
        <v>31</v>
      </c>
      <c r="C44" s="110" t="s">
        <v>45</v>
      </c>
      <c r="D44" s="126">
        <v>0</v>
      </c>
      <c r="E44" s="128">
        <v>0</v>
      </c>
      <c r="F44" s="126">
        <v>0</v>
      </c>
      <c r="G44" s="128">
        <v>0</v>
      </c>
      <c r="H44" s="137">
        <v>0</v>
      </c>
      <c r="I44" s="138">
        <v>0</v>
      </c>
      <c r="J44" s="126">
        <v>0</v>
      </c>
      <c r="K44" s="128">
        <v>0</v>
      </c>
      <c r="L44" s="126">
        <v>0</v>
      </c>
      <c r="M44" s="128">
        <v>0</v>
      </c>
      <c r="N44" s="137">
        <v>0</v>
      </c>
      <c r="O44" s="138">
        <v>0</v>
      </c>
      <c r="P44" s="126">
        <v>0</v>
      </c>
      <c r="Q44" s="128">
        <v>0</v>
      </c>
      <c r="R44" s="126">
        <v>0</v>
      </c>
      <c r="S44" s="128">
        <v>0</v>
      </c>
      <c r="T44" s="137">
        <v>0</v>
      </c>
      <c r="U44" s="138">
        <v>0</v>
      </c>
      <c r="V44" s="126">
        <v>0</v>
      </c>
      <c r="W44" s="128">
        <v>0</v>
      </c>
      <c r="X44" s="126">
        <v>3</v>
      </c>
      <c r="Y44" s="128">
        <v>1.4882</v>
      </c>
      <c r="Z44" s="137">
        <v>3</v>
      </c>
      <c r="AA44" s="138">
        <v>1.4882</v>
      </c>
      <c r="AB44" s="117">
        <v>0</v>
      </c>
      <c r="AC44" s="118">
        <v>0</v>
      </c>
      <c r="AD44" s="117">
        <v>0</v>
      </c>
      <c r="AE44" s="118">
        <v>0</v>
      </c>
    </row>
    <row r="45" spans="1:31" ht="21.95" customHeight="1">
      <c r="A45" s="108"/>
      <c r="B45" s="107">
        <v>32</v>
      </c>
      <c r="C45" s="110" t="s">
        <v>46</v>
      </c>
      <c r="D45" s="126">
        <v>84</v>
      </c>
      <c r="E45" s="128">
        <v>23.701499999999999</v>
      </c>
      <c r="F45" s="126">
        <v>473</v>
      </c>
      <c r="G45" s="128">
        <v>102.2931</v>
      </c>
      <c r="H45" s="137">
        <v>557</v>
      </c>
      <c r="I45" s="138">
        <v>125.99460000000001</v>
      </c>
      <c r="J45" s="126">
        <v>211</v>
      </c>
      <c r="K45" s="128">
        <v>137.57310000000001</v>
      </c>
      <c r="L45" s="126">
        <v>1782</v>
      </c>
      <c r="M45" s="128">
        <v>273.87900000000002</v>
      </c>
      <c r="N45" s="137">
        <v>1993</v>
      </c>
      <c r="O45" s="138">
        <v>411.45209999999997</v>
      </c>
      <c r="P45" s="126">
        <v>11</v>
      </c>
      <c r="Q45" s="128">
        <v>27.441099999999999</v>
      </c>
      <c r="R45" s="126">
        <v>81</v>
      </c>
      <c r="S45" s="128">
        <v>41.450299999999999</v>
      </c>
      <c r="T45" s="137">
        <v>92</v>
      </c>
      <c r="U45" s="138">
        <v>68.891400000000004</v>
      </c>
      <c r="V45" s="126">
        <v>0</v>
      </c>
      <c r="W45" s="128">
        <v>0</v>
      </c>
      <c r="X45" s="126">
        <v>6</v>
      </c>
      <c r="Y45" s="128">
        <v>0.88580000000000003</v>
      </c>
      <c r="Z45" s="137">
        <v>2648</v>
      </c>
      <c r="AA45" s="138">
        <v>607.22389999999996</v>
      </c>
      <c r="AB45" s="117">
        <v>0</v>
      </c>
      <c r="AC45" s="118">
        <v>0</v>
      </c>
      <c r="AD45" s="117">
        <v>0</v>
      </c>
      <c r="AE45" s="118">
        <v>0</v>
      </c>
    </row>
    <row r="46" spans="1:31" ht="21.95" customHeight="1">
      <c r="A46" s="108"/>
      <c r="B46" s="107">
        <v>33</v>
      </c>
      <c r="C46" s="110" t="s">
        <v>47</v>
      </c>
      <c r="D46" s="126">
        <v>125</v>
      </c>
      <c r="E46" s="128">
        <v>11.45</v>
      </c>
      <c r="F46" s="126">
        <v>24186</v>
      </c>
      <c r="G46" s="128">
        <v>145.56</v>
      </c>
      <c r="H46" s="137">
        <v>24311</v>
      </c>
      <c r="I46" s="138">
        <v>157.01</v>
      </c>
      <c r="J46" s="126">
        <v>95</v>
      </c>
      <c r="K46" s="128">
        <v>28.63</v>
      </c>
      <c r="L46" s="126">
        <v>152</v>
      </c>
      <c r="M46" s="128">
        <v>52.62</v>
      </c>
      <c r="N46" s="137">
        <v>247</v>
      </c>
      <c r="O46" s="138">
        <v>81.25</v>
      </c>
      <c r="P46" s="126">
        <v>11</v>
      </c>
      <c r="Q46" s="128">
        <v>13.03</v>
      </c>
      <c r="R46" s="126">
        <v>16</v>
      </c>
      <c r="S46" s="128">
        <v>10.1</v>
      </c>
      <c r="T46" s="137">
        <v>27</v>
      </c>
      <c r="U46" s="138">
        <v>23.13</v>
      </c>
      <c r="V46" s="126">
        <v>0</v>
      </c>
      <c r="W46" s="128">
        <v>0</v>
      </c>
      <c r="X46" s="126">
        <v>0</v>
      </c>
      <c r="Y46" s="128">
        <v>0</v>
      </c>
      <c r="Z46" s="137">
        <v>24585</v>
      </c>
      <c r="AA46" s="138">
        <v>261.39</v>
      </c>
      <c r="AB46" s="117">
        <v>24247</v>
      </c>
      <c r="AC46" s="118">
        <v>75.78</v>
      </c>
      <c r="AD46" s="117">
        <v>24247</v>
      </c>
      <c r="AE46" s="118">
        <v>75.78</v>
      </c>
    </row>
    <row r="47" spans="1:31" ht="21.95" customHeight="1">
      <c r="A47" s="108"/>
      <c r="B47" s="107">
        <v>34</v>
      </c>
      <c r="C47" s="110" t="s">
        <v>48</v>
      </c>
      <c r="D47" s="126">
        <v>0</v>
      </c>
      <c r="E47" s="128">
        <v>0</v>
      </c>
      <c r="F47" s="126">
        <v>8</v>
      </c>
      <c r="G47" s="128">
        <v>2.33</v>
      </c>
      <c r="H47" s="137">
        <v>8</v>
      </c>
      <c r="I47" s="138">
        <v>2.33</v>
      </c>
      <c r="J47" s="126">
        <v>0</v>
      </c>
      <c r="K47" s="128">
        <v>0</v>
      </c>
      <c r="L47" s="126">
        <v>12</v>
      </c>
      <c r="M47" s="128">
        <v>0.76</v>
      </c>
      <c r="N47" s="137">
        <v>12</v>
      </c>
      <c r="O47" s="138">
        <v>0.76</v>
      </c>
      <c r="P47" s="126">
        <v>0</v>
      </c>
      <c r="Q47" s="128">
        <v>0</v>
      </c>
      <c r="R47" s="126">
        <v>5</v>
      </c>
      <c r="S47" s="128">
        <v>18.63</v>
      </c>
      <c r="T47" s="137">
        <v>5</v>
      </c>
      <c r="U47" s="138">
        <v>18.63</v>
      </c>
      <c r="V47" s="126">
        <v>0</v>
      </c>
      <c r="W47" s="128">
        <v>0</v>
      </c>
      <c r="X47" s="126">
        <v>0</v>
      </c>
      <c r="Y47" s="128">
        <v>0</v>
      </c>
      <c r="Z47" s="137">
        <v>25</v>
      </c>
      <c r="AA47" s="138">
        <v>21.72</v>
      </c>
      <c r="AB47" s="117">
        <v>14</v>
      </c>
      <c r="AC47" s="118">
        <v>0.4783</v>
      </c>
      <c r="AD47" s="117">
        <v>4</v>
      </c>
      <c r="AE47" s="118">
        <v>0.42</v>
      </c>
    </row>
    <row r="48" spans="1:31" ht="21.95" customHeight="1">
      <c r="A48" s="108"/>
      <c r="B48" s="107">
        <v>35</v>
      </c>
      <c r="C48" s="110" t="s">
        <v>49</v>
      </c>
      <c r="D48" s="126">
        <v>0</v>
      </c>
      <c r="E48" s="128">
        <v>0</v>
      </c>
      <c r="F48" s="126">
        <v>0</v>
      </c>
      <c r="G48" s="128">
        <v>0</v>
      </c>
      <c r="H48" s="137">
        <v>0</v>
      </c>
      <c r="I48" s="138">
        <v>0</v>
      </c>
      <c r="J48" s="126">
        <v>0</v>
      </c>
      <c r="K48" s="128">
        <v>0</v>
      </c>
      <c r="L48" s="126">
        <v>0</v>
      </c>
      <c r="M48" s="128">
        <v>0</v>
      </c>
      <c r="N48" s="137">
        <v>0</v>
      </c>
      <c r="O48" s="138">
        <v>0</v>
      </c>
      <c r="P48" s="126">
        <v>0</v>
      </c>
      <c r="Q48" s="128">
        <v>0</v>
      </c>
      <c r="R48" s="126">
        <v>0</v>
      </c>
      <c r="S48" s="128">
        <v>0</v>
      </c>
      <c r="T48" s="137">
        <v>0</v>
      </c>
      <c r="U48" s="138">
        <v>0</v>
      </c>
      <c r="V48" s="126">
        <v>0</v>
      </c>
      <c r="W48" s="128">
        <v>0</v>
      </c>
      <c r="X48" s="126">
        <v>0</v>
      </c>
      <c r="Y48" s="128">
        <v>0</v>
      </c>
      <c r="Z48" s="137">
        <v>0</v>
      </c>
      <c r="AA48" s="138">
        <v>0</v>
      </c>
      <c r="AB48" s="117">
        <v>0</v>
      </c>
      <c r="AC48" s="118">
        <v>0</v>
      </c>
      <c r="AD48" s="117">
        <v>0</v>
      </c>
      <c r="AE48" s="118">
        <v>0</v>
      </c>
    </row>
    <row r="49" spans="1:31" ht="21.95" customHeight="1">
      <c r="A49" s="108"/>
      <c r="B49" s="107">
        <v>36</v>
      </c>
      <c r="C49" s="110" t="s">
        <v>50</v>
      </c>
      <c r="D49" s="126">
        <v>58</v>
      </c>
      <c r="E49" s="128">
        <v>27.18</v>
      </c>
      <c r="F49" s="126">
        <v>619</v>
      </c>
      <c r="G49" s="128">
        <v>156.76</v>
      </c>
      <c r="H49" s="137">
        <v>677</v>
      </c>
      <c r="I49" s="138">
        <v>183.94</v>
      </c>
      <c r="J49" s="126">
        <v>68</v>
      </c>
      <c r="K49" s="128">
        <v>43.41</v>
      </c>
      <c r="L49" s="126">
        <v>626</v>
      </c>
      <c r="M49" s="128">
        <v>140.01</v>
      </c>
      <c r="N49" s="137">
        <v>694</v>
      </c>
      <c r="O49" s="138">
        <v>183.42</v>
      </c>
      <c r="P49" s="126">
        <v>30</v>
      </c>
      <c r="Q49" s="128">
        <v>50.54</v>
      </c>
      <c r="R49" s="126">
        <v>15</v>
      </c>
      <c r="S49" s="128">
        <v>13.71</v>
      </c>
      <c r="T49" s="137">
        <v>45</v>
      </c>
      <c r="U49" s="138">
        <v>64.25</v>
      </c>
      <c r="V49" s="126">
        <v>0</v>
      </c>
      <c r="W49" s="128">
        <v>0</v>
      </c>
      <c r="X49" s="126">
        <v>0</v>
      </c>
      <c r="Y49" s="128">
        <v>0</v>
      </c>
      <c r="Z49" s="137">
        <v>1416</v>
      </c>
      <c r="AA49" s="138">
        <v>431.61</v>
      </c>
      <c r="AB49" s="117">
        <v>0</v>
      </c>
      <c r="AC49" s="118">
        <v>0</v>
      </c>
      <c r="AD49" s="117">
        <v>0</v>
      </c>
      <c r="AE49" s="118">
        <v>0</v>
      </c>
    </row>
    <row r="50" spans="1:31" ht="21.95" customHeight="1">
      <c r="A50" s="108"/>
      <c r="B50" s="248" t="s">
        <v>51</v>
      </c>
      <c r="C50" s="249"/>
      <c r="D50" s="126">
        <v>782</v>
      </c>
      <c r="E50" s="128">
        <v>248.40940000000001</v>
      </c>
      <c r="F50" s="126">
        <v>36916</v>
      </c>
      <c r="G50" s="128">
        <v>1223.6362999999999</v>
      </c>
      <c r="H50" s="137">
        <v>37698</v>
      </c>
      <c r="I50" s="138">
        <v>1472.0456999999999</v>
      </c>
      <c r="J50" s="126">
        <v>843</v>
      </c>
      <c r="K50" s="128">
        <v>486.18209999999999</v>
      </c>
      <c r="L50" s="126">
        <v>5990</v>
      </c>
      <c r="M50" s="128">
        <v>1228.6482000000001</v>
      </c>
      <c r="N50" s="137">
        <v>6833</v>
      </c>
      <c r="O50" s="138">
        <v>1714.8303000000001</v>
      </c>
      <c r="P50" s="126">
        <v>150</v>
      </c>
      <c r="Q50" s="128">
        <v>337.7663</v>
      </c>
      <c r="R50" s="126">
        <v>671</v>
      </c>
      <c r="S50" s="128">
        <v>333.37220000000002</v>
      </c>
      <c r="T50" s="137">
        <v>821</v>
      </c>
      <c r="U50" s="138">
        <v>671.13850000000002</v>
      </c>
      <c r="V50" s="126">
        <v>0</v>
      </c>
      <c r="W50" s="128">
        <v>0</v>
      </c>
      <c r="X50" s="126">
        <v>36</v>
      </c>
      <c r="Y50" s="128">
        <v>44.423400000000001</v>
      </c>
      <c r="Z50" s="137">
        <v>45388</v>
      </c>
      <c r="AA50" s="138">
        <v>3902.4378999999999</v>
      </c>
      <c r="AB50" s="117">
        <v>28931</v>
      </c>
      <c r="AC50" s="118">
        <v>149.55080000000001</v>
      </c>
      <c r="AD50" s="117">
        <v>29334</v>
      </c>
      <c r="AE50" s="118">
        <v>130.46549999999999</v>
      </c>
    </row>
    <row r="51" spans="1:31" s="105" customFormat="1" ht="21.95" customHeight="1">
      <c r="A51" s="107"/>
      <c r="B51" s="248" t="s">
        <v>52</v>
      </c>
      <c r="C51" s="248"/>
      <c r="D51" s="129">
        <v>3038</v>
      </c>
      <c r="E51" s="129">
        <v>732.04549999999995</v>
      </c>
      <c r="F51" s="129">
        <v>48829</v>
      </c>
      <c r="G51" s="129">
        <v>2634.6896999999999</v>
      </c>
      <c r="H51" s="129">
        <v>51867</v>
      </c>
      <c r="I51" s="129">
        <v>3366.7352000000001</v>
      </c>
      <c r="J51" s="129">
        <v>2072</v>
      </c>
      <c r="K51" s="129">
        <v>1929.6411000000001</v>
      </c>
      <c r="L51" s="129">
        <v>7852</v>
      </c>
      <c r="M51" s="129">
        <v>2501.7249999999999</v>
      </c>
      <c r="N51" s="129">
        <v>9924</v>
      </c>
      <c r="O51" s="129">
        <v>4431.3661000000002</v>
      </c>
      <c r="P51" s="129">
        <v>485</v>
      </c>
      <c r="Q51" s="129">
        <v>1162.6566</v>
      </c>
      <c r="R51" s="129">
        <v>858</v>
      </c>
      <c r="S51" s="129">
        <v>2014.7384</v>
      </c>
      <c r="T51" s="129">
        <v>1343</v>
      </c>
      <c r="U51" s="129">
        <v>3177.395</v>
      </c>
      <c r="V51" s="129">
        <v>39</v>
      </c>
      <c r="W51" s="129">
        <v>2.1926000000000001</v>
      </c>
      <c r="X51" s="129">
        <v>327</v>
      </c>
      <c r="Y51" s="129">
        <v>132.2338</v>
      </c>
      <c r="Z51" s="129">
        <v>63500</v>
      </c>
      <c r="AA51" s="129">
        <v>11109.922699999999</v>
      </c>
      <c r="AB51" s="120">
        <v>38397</v>
      </c>
      <c r="AC51" s="120">
        <v>631.22220000000004</v>
      </c>
      <c r="AD51" s="120">
        <v>38590</v>
      </c>
      <c r="AE51" s="120">
        <v>578.67859999999996</v>
      </c>
    </row>
    <row r="52" spans="1:31" ht="21.95" customHeight="1">
      <c r="A52" s="108"/>
      <c r="B52" s="107">
        <v>37</v>
      </c>
      <c r="C52" s="110" t="s">
        <v>53</v>
      </c>
      <c r="D52" s="126">
        <v>37</v>
      </c>
      <c r="E52" s="128">
        <v>3.7690999999999999</v>
      </c>
      <c r="F52" s="126">
        <v>733</v>
      </c>
      <c r="G52" s="128">
        <v>25.195799999999998</v>
      </c>
      <c r="H52" s="137">
        <v>770</v>
      </c>
      <c r="I52" s="138">
        <v>28.9649</v>
      </c>
      <c r="J52" s="126">
        <v>6</v>
      </c>
      <c r="K52" s="128">
        <v>0.5927</v>
      </c>
      <c r="L52" s="126">
        <v>231</v>
      </c>
      <c r="M52" s="128">
        <v>16.172599999999999</v>
      </c>
      <c r="N52" s="137">
        <v>237</v>
      </c>
      <c r="O52" s="138">
        <v>16.7653</v>
      </c>
      <c r="P52" s="126">
        <v>0</v>
      </c>
      <c r="Q52" s="128">
        <v>0</v>
      </c>
      <c r="R52" s="126">
        <v>1</v>
      </c>
      <c r="S52" s="128">
        <v>4.4200000000000003E-2</v>
      </c>
      <c r="T52" s="137">
        <v>1</v>
      </c>
      <c r="U52" s="138">
        <v>4.4200000000000003E-2</v>
      </c>
      <c r="V52" s="126">
        <v>0</v>
      </c>
      <c r="W52" s="128">
        <v>0</v>
      </c>
      <c r="X52" s="126">
        <v>0</v>
      </c>
      <c r="Y52" s="128">
        <v>0</v>
      </c>
      <c r="Z52" s="137">
        <v>1008</v>
      </c>
      <c r="AA52" s="138">
        <v>45.7744</v>
      </c>
      <c r="AB52" s="117">
        <v>0</v>
      </c>
      <c r="AC52" s="118">
        <v>0</v>
      </c>
      <c r="AD52" s="117">
        <v>0</v>
      </c>
      <c r="AE52" s="118">
        <v>0</v>
      </c>
    </row>
    <row r="53" spans="1:31" ht="21.95" customHeight="1">
      <c r="A53" s="108"/>
      <c r="B53" s="107">
        <v>38</v>
      </c>
      <c r="C53" s="110" t="s">
        <v>54</v>
      </c>
      <c r="D53" s="126">
        <v>9</v>
      </c>
      <c r="E53" s="128">
        <v>0.78049999999999997</v>
      </c>
      <c r="F53" s="126">
        <v>5</v>
      </c>
      <c r="G53" s="128">
        <v>0.1603</v>
      </c>
      <c r="H53" s="137">
        <v>14</v>
      </c>
      <c r="I53" s="138">
        <v>0.94079999999999997</v>
      </c>
      <c r="J53" s="126">
        <v>12</v>
      </c>
      <c r="K53" s="128">
        <v>11.3056</v>
      </c>
      <c r="L53" s="126">
        <v>10</v>
      </c>
      <c r="M53" s="128">
        <v>1.9046000000000001</v>
      </c>
      <c r="N53" s="137">
        <v>22</v>
      </c>
      <c r="O53" s="138">
        <v>13.2102</v>
      </c>
      <c r="P53" s="126">
        <v>0</v>
      </c>
      <c r="Q53" s="128">
        <v>0</v>
      </c>
      <c r="R53" s="126">
        <v>0</v>
      </c>
      <c r="S53" s="128">
        <v>0</v>
      </c>
      <c r="T53" s="137">
        <v>0</v>
      </c>
      <c r="U53" s="138">
        <v>0</v>
      </c>
      <c r="V53" s="126">
        <v>0</v>
      </c>
      <c r="W53" s="128">
        <v>0</v>
      </c>
      <c r="X53" s="126">
        <v>39</v>
      </c>
      <c r="Y53" s="128">
        <v>4.7419000000000002</v>
      </c>
      <c r="Z53" s="137">
        <v>75</v>
      </c>
      <c r="AA53" s="138">
        <v>18.892900000000001</v>
      </c>
      <c r="AB53" s="117">
        <v>0</v>
      </c>
      <c r="AC53" s="118">
        <v>0</v>
      </c>
      <c r="AD53" s="117">
        <v>0</v>
      </c>
      <c r="AE53" s="118">
        <v>0</v>
      </c>
    </row>
    <row r="54" spans="1:31" ht="21.95" customHeight="1">
      <c r="A54" s="108"/>
      <c r="B54" s="107">
        <v>39</v>
      </c>
      <c r="C54" s="110" t="s">
        <v>55</v>
      </c>
      <c r="D54" s="126">
        <v>0</v>
      </c>
      <c r="E54" s="128">
        <v>0</v>
      </c>
      <c r="F54" s="126">
        <v>0</v>
      </c>
      <c r="G54" s="128">
        <v>0</v>
      </c>
      <c r="H54" s="137">
        <v>0</v>
      </c>
      <c r="I54" s="138">
        <v>0</v>
      </c>
      <c r="J54" s="126">
        <v>0</v>
      </c>
      <c r="K54" s="128">
        <v>0</v>
      </c>
      <c r="L54" s="126">
        <v>0</v>
      </c>
      <c r="M54" s="128">
        <v>0</v>
      </c>
      <c r="N54" s="137">
        <v>0</v>
      </c>
      <c r="O54" s="138">
        <v>0</v>
      </c>
      <c r="P54" s="126">
        <v>0</v>
      </c>
      <c r="Q54" s="128">
        <v>0</v>
      </c>
      <c r="R54" s="126">
        <v>0</v>
      </c>
      <c r="S54" s="128">
        <v>0</v>
      </c>
      <c r="T54" s="137">
        <v>0</v>
      </c>
      <c r="U54" s="138">
        <v>0</v>
      </c>
      <c r="V54" s="126">
        <v>0</v>
      </c>
      <c r="W54" s="128">
        <v>0</v>
      </c>
      <c r="X54" s="126">
        <v>0</v>
      </c>
      <c r="Y54" s="128">
        <v>0</v>
      </c>
      <c r="Z54" s="137">
        <v>0</v>
      </c>
      <c r="AA54" s="138">
        <v>0</v>
      </c>
      <c r="AB54" s="117">
        <v>0</v>
      </c>
      <c r="AC54" s="118">
        <v>0</v>
      </c>
      <c r="AD54" s="117">
        <v>0</v>
      </c>
      <c r="AE54" s="118">
        <v>0</v>
      </c>
    </row>
    <row r="55" spans="1:31" ht="21.95" customHeight="1">
      <c r="A55" s="108"/>
      <c r="B55" s="248" t="s">
        <v>56</v>
      </c>
      <c r="C55" s="249"/>
      <c r="D55" s="126">
        <v>46</v>
      </c>
      <c r="E55" s="128">
        <v>4.5495999999999999</v>
      </c>
      <c r="F55" s="126">
        <v>738</v>
      </c>
      <c r="G55" s="128">
        <v>25.356100000000001</v>
      </c>
      <c r="H55" s="137">
        <v>784</v>
      </c>
      <c r="I55" s="138">
        <v>29.9057</v>
      </c>
      <c r="J55" s="126">
        <v>18</v>
      </c>
      <c r="K55" s="128">
        <v>11.898300000000001</v>
      </c>
      <c r="L55" s="126">
        <v>241</v>
      </c>
      <c r="M55" s="128">
        <v>18.077200000000001</v>
      </c>
      <c r="N55" s="137">
        <v>259</v>
      </c>
      <c r="O55" s="138">
        <v>29.9755</v>
      </c>
      <c r="P55" s="126">
        <v>0</v>
      </c>
      <c r="Q55" s="128">
        <v>0</v>
      </c>
      <c r="R55" s="126">
        <v>1</v>
      </c>
      <c r="S55" s="128">
        <v>4.4200000000000003E-2</v>
      </c>
      <c r="T55" s="137">
        <v>1</v>
      </c>
      <c r="U55" s="138">
        <v>4.4200000000000003E-2</v>
      </c>
      <c r="V55" s="126">
        <v>0</v>
      </c>
      <c r="W55" s="128">
        <v>0</v>
      </c>
      <c r="X55" s="126">
        <v>39</v>
      </c>
      <c r="Y55" s="128">
        <v>4.7419000000000002</v>
      </c>
      <c r="Z55" s="137">
        <v>1083</v>
      </c>
      <c r="AA55" s="138">
        <v>64.667299999999997</v>
      </c>
      <c r="AB55" s="117">
        <v>0</v>
      </c>
      <c r="AC55" s="118">
        <v>0</v>
      </c>
      <c r="AD55" s="117">
        <v>0</v>
      </c>
      <c r="AE55" s="118">
        <v>0</v>
      </c>
    </row>
    <row r="56" spans="1:31" ht="21.95" customHeight="1">
      <c r="A56" s="108"/>
      <c r="B56" s="107">
        <v>40</v>
      </c>
      <c r="C56" s="110" t="s">
        <v>57</v>
      </c>
      <c r="D56" s="126">
        <v>0</v>
      </c>
      <c r="E56" s="128">
        <v>0</v>
      </c>
      <c r="F56" s="126">
        <v>0</v>
      </c>
      <c r="G56" s="128">
        <v>0</v>
      </c>
      <c r="H56" s="137">
        <v>0</v>
      </c>
      <c r="I56" s="138">
        <v>0</v>
      </c>
      <c r="J56" s="126">
        <v>0</v>
      </c>
      <c r="K56" s="128">
        <v>0</v>
      </c>
      <c r="L56" s="126">
        <v>0</v>
      </c>
      <c r="M56" s="128">
        <v>0</v>
      </c>
      <c r="N56" s="137">
        <v>0</v>
      </c>
      <c r="O56" s="138">
        <v>0</v>
      </c>
      <c r="P56" s="126">
        <v>0</v>
      </c>
      <c r="Q56" s="128">
        <v>0</v>
      </c>
      <c r="R56" s="126">
        <v>0</v>
      </c>
      <c r="S56" s="128">
        <v>0</v>
      </c>
      <c r="T56" s="137">
        <v>0</v>
      </c>
      <c r="U56" s="138">
        <v>0</v>
      </c>
      <c r="V56" s="126">
        <v>0</v>
      </c>
      <c r="W56" s="128">
        <v>0</v>
      </c>
      <c r="X56" s="126">
        <v>0</v>
      </c>
      <c r="Y56" s="128">
        <v>0</v>
      </c>
      <c r="Z56" s="137">
        <v>0</v>
      </c>
      <c r="AA56" s="138">
        <v>0</v>
      </c>
      <c r="AB56" s="117">
        <v>0</v>
      </c>
      <c r="AC56" s="118">
        <v>0</v>
      </c>
      <c r="AD56" s="117">
        <v>0</v>
      </c>
      <c r="AE56" s="118">
        <v>0</v>
      </c>
    </row>
    <row r="57" spans="1:31" ht="21.95" customHeight="1">
      <c r="A57" s="108"/>
      <c r="B57" s="107">
        <v>41</v>
      </c>
      <c r="C57" s="110" t="s">
        <v>58</v>
      </c>
      <c r="D57" s="126">
        <v>0</v>
      </c>
      <c r="E57" s="128">
        <v>0</v>
      </c>
      <c r="F57" s="126">
        <v>0</v>
      </c>
      <c r="G57" s="128">
        <v>0</v>
      </c>
      <c r="H57" s="137">
        <v>0</v>
      </c>
      <c r="I57" s="138">
        <v>0</v>
      </c>
      <c r="J57" s="126">
        <v>0</v>
      </c>
      <c r="K57" s="128">
        <v>0</v>
      </c>
      <c r="L57" s="126">
        <v>0</v>
      </c>
      <c r="M57" s="128">
        <v>0</v>
      </c>
      <c r="N57" s="137">
        <v>0</v>
      </c>
      <c r="O57" s="138">
        <v>0</v>
      </c>
      <c r="P57" s="126">
        <v>0</v>
      </c>
      <c r="Q57" s="128">
        <v>0</v>
      </c>
      <c r="R57" s="126">
        <v>0</v>
      </c>
      <c r="S57" s="128">
        <v>0</v>
      </c>
      <c r="T57" s="137">
        <v>0</v>
      </c>
      <c r="U57" s="138">
        <v>0</v>
      </c>
      <c r="V57" s="126">
        <v>0</v>
      </c>
      <c r="W57" s="128">
        <v>0</v>
      </c>
      <c r="X57" s="126">
        <v>0</v>
      </c>
      <c r="Y57" s="128">
        <v>0</v>
      </c>
      <c r="Z57" s="137">
        <v>0</v>
      </c>
      <c r="AA57" s="138">
        <v>0</v>
      </c>
      <c r="AB57" s="117">
        <v>0</v>
      </c>
      <c r="AC57" s="118">
        <v>0</v>
      </c>
      <c r="AD57" s="117">
        <v>0</v>
      </c>
      <c r="AE57" s="118">
        <v>0</v>
      </c>
    </row>
    <row r="58" spans="1:31" ht="21.95" customHeight="1">
      <c r="A58" s="108"/>
      <c r="B58" s="107">
        <v>42</v>
      </c>
      <c r="C58" s="110" t="s">
        <v>59</v>
      </c>
      <c r="D58" s="126">
        <v>0</v>
      </c>
      <c r="E58" s="128">
        <v>0</v>
      </c>
      <c r="F58" s="126">
        <v>0</v>
      </c>
      <c r="G58" s="128">
        <v>0</v>
      </c>
      <c r="H58" s="137">
        <v>0</v>
      </c>
      <c r="I58" s="138">
        <v>0</v>
      </c>
      <c r="J58" s="126">
        <v>0</v>
      </c>
      <c r="K58" s="128">
        <v>0</v>
      </c>
      <c r="L58" s="126">
        <v>0</v>
      </c>
      <c r="M58" s="128">
        <v>0</v>
      </c>
      <c r="N58" s="137">
        <v>0</v>
      </c>
      <c r="O58" s="138">
        <v>0</v>
      </c>
      <c r="P58" s="126">
        <v>0</v>
      </c>
      <c r="Q58" s="128">
        <v>0</v>
      </c>
      <c r="R58" s="126">
        <v>0</v>
      </c>
      <c r="S58" s="128">
        <v>0</v>
      </c>
      <c r="T58" s="137">
        <v>0</v>
      </c>
      <c r="U58" s="138">
        <v>0</v>
      </c>
      <c r="V58" s="126">
        <v>0</v>
      </c>
      <c r="W58" s="128">
        <v>0</v>
      </c>
      <c r="X58" s="126">
        <v>0</v>
      </c>
      <c r="Y58" s="128">
        <v>0</v>
      </c>
      <c r="Z58" s="137">
        <v>0</v>
      </c>
      <c r="AA58" s="138">
        <v>0</v>
      </c>
      <c r="AB58" s="117">
        <v>0</v>
      </c>
      <c r="AC58" s="118">
        <v>0</v>
      </c>
      <c r="AD58" s="117">
        <v>0</v>
      </c>
      <c r="AE58" s="118">
        <v>0</v>
      </c>
    </row>
    <row r="59" spans="1:31" ht="21.95" customHeight="1">
      <c r="A59" s="108"/>
      <c r="B59" s="248" t="s">
        <v>60</v>
      </c>
      <c r="C59" s="249"/>
      <c r="D59" s="126">
        <v>0</v>
      </c>
      <c r="E59" s="128">
        <v>0</v>
      </c>
      <c r="F59" s="126">
        <v>0</v>
      </c>
      <c r="G59" s="128">
        <v>0</v>
      </c>
      <c r="H59" s="137">
        <v>0</v>
      </c>
      <c r="I59" s="138">
        <v>0</v>
      </c>
      <c r="J59" s="126">
        <v>0</v>
      </c>
      <c r="K59" s="128">
        <v>0</v>
      </c>
      <c r="L59" s="126">
        <v>0</v>
      </c>
      <c r="M59" s="128">
        <v>0</v>
      </c>
      <c r="N59" s="137">
        <v>0</v>
      </c>
      <c r="O59" s="138">
        <v>0</v>
      </c>
      <c r="P59" s="126">
        <v>0</v>
      </c>
      <c r="Q59" s="128">
        <v>0</v>
      </c>
      <c r="R59" s="126">
        <v>0</v>
      </c>
      <c r="S59" s="128">
        <v>0</v>
      </c>
      <c r="T59" s="137">
        <v>0</v>
      </c>
      <c r="U59" s="138">
        <v>0</v>
      </c>
      <c r="V59" s="126">
        <v>0</v>
      </c>
      <c r="W59" s="128">
        <v>0</v>
      </c>
      <c r="X59" s="126">
        <v>0</v>
      </c>
      <c r="Y59" s="128">
        <v>0</v>
      </c>
      <c r="Z59" s="137">
        <v>0</v>
      </c>
      <c r="AA59" s="138">
        <v>0</v>
      </c>
      <c r="AB59" s="117">
        <v>0</v>
      </c>
      <c r="AC59" s="118">
        <v>0</v>
      </c>
      <c r="AD59" s="117">
        <v>0</v>
      </c>
      <c r="AE59" s="118">
        <v>0</v>
      </c>
    </row>
    <row r="60" spans="1:31" s="105" customFormat="1" ht="21.95" customHeight="1">
      <c r="A60" s="107"/>
      <c r="B60" s="248" t="s">
        <v>61</v>
      </c>
      <c r="C60" s="248"/>
      <c r="D60" s="129">
        <v>3084</v>
      </c>
      <c r="E60" s="129">
        <v>736.5951</v>
      </c>
      <c r="F60" s="129">
        <v>49567</v>
      </c>
      <c r="G60" s="129">
        <v>2660.0457999999999</v>
      </c>
      <c r="H60" s="129">
        <v>52651</v>
      </c>
      <c r="I60" s="129">
        <v>3396.6408999999999</v>
      </c>
      <c r="J60" s="129">
        <v>2090</v>
      </c>
      <c r="K60" s="129">
        <v>1941.5393999999999</v>
      </c>
      <c r="L60" s="129">
        <v>8093</v>
      </c>
      <c r="M60" s="129">
        <v>2519.8022000000001</v>
      </c>
      <c r="N60" s="129">
        <v>10183</v>
      </c>
      <c r="O60" s="129">
        <v>4461.3415999999997</v>
      </c>
      <c r="P60" s="129">
        <v>485</v>
      </c>
      <c r="Q60" s="129">
        <v>1162.6566</v>
      </c>
      <c r="R60" s="129">
        <v>859</v>
      </c>
      <c r="S60" s="129">
        <v>2014.7826</v>
      </c>
      <c r="T60" s="129">
        <v>1344</v>
      </c>
      <c r="U60" s="129">
        <v>3177.4391999999998</v>
      </c>
      <c r="V60" s="129">
        <v>39</v>
      </c>
      <c r="W60" s="129">
        <v>2.1926000000000001</v>
      </c>
      <c r="X60" s="129">
        <v>366</v>
      </c>
      <c r="Y60" s="129">
        <v>136.97569999999999</v>
      </c>
      <c r="Z60" s="129">
        <v>64583</v>
      </c>
      <c r="AA60" s="129">
        <v>11174.59</v>
      </c>
      <c r="AB60" s="120">
        <v>38397</v>
      </c>
      <c r="AC60" s="120">
        <v>631.22220000000004</v>
      </c>
      <c r="AD60" s="120">
        <v>38590</v>
      </c>
      <c r="AE60" s="120">
        <v>578.67859999999996</v>
      </c>
    </row>
    <row r="61" spans="1:31" ht="21.95" customHeight="1">
      <c r="A61" s="108"/>
      <c r="B61" s="107">
        <v>43</v>
      </c>
      <c r="C61" s="110" t="s">
        <v>62</v>
      </c>
      <c r="D61" s="126">
        <v>0</v>
      </c>
      <c r="E61" s="128">
        <v>0</v>
      </c>
      <c r="F61" s="126">
        <v>0</v>
      </c>
      <c r="G61" s="128">
        <v>0</v>
      </c>
      <c r="H61" s="137">
        <v>0</v>
      </c>
      <c r="I61" s="138">
        <v>0</v>
      </c>
      <c r="J61" s="126">
        <v>0</v>
      </c>
      <c r="K61" s="128">
        <v>0</v>
      </c>
      <c r="L61" s="126">
        <v>0</v>
      </c>
      <c r="M61" s="128">
        <v>0</v>
      </c>
      <c r="N61" s="137">
        <v>0</v>
      </c>
      <c r="O61" s="138">
        <v>0</v>
      </c>
      <c r="P61" s="126">
        <v>0</v>
      </c>
      <c r="Q61" s="128">
        <v>0</v>
      </c>
      <c r="R61" s="126">
        <v>0</v>
      </c>
      <c r="S61" s="128">
        <v>0</v>
      </c>
      <c r="T61" s="137">
        <v>0</v>
      </c>
      <c r="U61" s="138">
        <v>0</v>
      </c>
      <c r="V61" s="126">
        <v>0</v>
      </c>
      <c r="W61" s="128">
        <v>0</v>
      </c>
      <c r="X61" s="126">
        <v>0</v>
      </c>
      <c r="Y61" s="128">
        <v>0</v>
      </c>
      <c r="Z61" s="137">
        <v>0</v>
      </c>
      <c r="AA61" s="138">
        <v>0</v>
      </c>
      <c r="AB61" s="117">
        <v>0</v>
      </c>
      <c r="AC61" s="118">
        <v>0</v>
      </c>
      <c r="AD61" s="117">
        <v>0</v>
      </c>
      <c r="AE61" s="118">
        <v>0</v>
      </c>
    </row>
    <row r="62" spans="1:31" ht="21.95" customHeight="1">
      <c r="A62" s="108"/>
      <c r="B62" s="107">
        <v>44</v>
      </c>
      <c r="C62" s="110" t="s">
        <v>63</v>
      </c>
      <c r="D62" s="126">
        <v>0</v>
      </c>
      <c r="E62" s="128">
        <v>0</v>
      </c>
      <c r="F62" s="126">
        <v>0</v>
      </c>
      <c r="G62" s="128">
        <v>0</v>
      </c>
      <c r="H62" s="137">
        <v>0</v>
      </c>
      <c r="I62" s="138">
        <v>0</v>
      </c>
      <c r="J62" s="126">
        <v>0</v>
      </c>
      <c r="K62" s="128">
        <v>0</v>
      </c>
      <c r="L62" s="126">
        <v>0</v>
      </c>
      <c r="M62" s="128">
        <v>0</v>
      </c>
      <c r="N62" s="137">
        <v>0</v>
      </c>
      <c r="O62" s="138">
        <v>0</v>
      </c>
      <c r="P62" s="126">
        <v>0</v>
      </c>
      <c r="Q62" s="128">
        <v>0</v>
      </c>
      <c r="R62" s="126">
        <v>0</v>
      </c>
      <c r="S62" s="128">
        <v>0</v>
      </c>
      <c r="T62" s="137">
        <v>0</v>
      </c>
      <c r="U62" s="138">
        <v>0</v>
      </c>
      <c r="V62" s="126">
        <v>0</v>
      </c>
      <c r="W62" s="128">
        <v>0</v>
      </c>
      <c r="X62" s="126">
        <v>0</v>
      </c>
      <c r="Y62" s="128">
        <v>0</v>
      </c>
      <c r="Z62" s="137">
        <v>0</v>
      </c>
      <c r="AA62" s="138">
        <v>0</v>
      </c>
      <c r="AB62" s="117">
        <v>0</v>
      </c>
      <c r="AC62" s="118">
        <v>0</v>
      </c>
      <c r="AD62" s="117">
        <v>0</v>
      </c>
      <c r="AE62" s="118">
        <v>0</v>
      </c>
    </row>
    <row r="63" spans="1:31" ht="21.95" customHeight="1">
      <c r="A63" s="108"/>
      <c r="B63" s="107">
        <v>45</v>
      </c>
      <c r="C63" s="110" t="s">
        <v>64</v>
      </c>
      <c r="D63" s="126">
        <v>0</v>
      </c>
      <c r="E63" s="128">
        <v>0</v>
      </c>
      <c r="F63" s="126">
        <v>0</v>
      </c>
      <c r="G63" s="128">
        <v>0</v>
      </c>
      <c r="H63" s="137">
        <v>0</v>
      </c>
      <c r="I63" s="138">
        <v>0</v>
      </c>
      <c r="J63" s="126">
        <v>0</v>
      </c>
      <c r="K63" s="128">
        <v>0</v>
      </c>
      <c r="L63" s="126">
        <v>0</v>
      </c>
      <c r="M63" s="128">
        <v>0</v>
      </c>
      <c r="N63" s="137">
        <v>0</v>
      </c>
      <c r="O63" s="138">
        <v>0</v>
      </c>
      <c r="P63" s="126">
        <v>0</v>
      </c>
      <c r="Q63" s="128">
        <v>0</v>
      </c>
      <c r="R63" s="126">
        <v>0</v>
      </c>
      <c r="S63" s="128">
        <v>0</v>
      </c>
      <c r="T63" s="137">
        <v>0</v>
      </c>
      <c r="U63" s="138">
        <v>0</v>
      </c>
      <c r="V63" s="126">
        <v>0</v>
      </c>
      <c r="W63" s="128">
        <v>0</v>
      </c>
      <c r="X63" s="126">
        <v>0</v>
      </c>
      <c r="Y63" s="128">
        <v>0</v>
      </c>
      <c r="Z63" s="137">
        <v>0</v>
      </c>
      <c r="AA63" s="138">
        <v>0</v>
      </c>
      <c r="AB63" s="117">
        <v>0</v>
      </c>
      <c r="AC63" s="118">
        <v>0</v>
      </c>
      <c r="AD63" s="117">
        <v>0</v>
      </c>
      <c r="AE63" s="118">
        <v>0</v>
      </c>
    </row>
    <row r="64" spans="1:31" ht="21.95" customHeight="1">
      <c r="A64" s="108"/>
      <c r="B64" s="107">
        <v>46</v>
      </c>
      <c r="C64" s="110" t="s">
        <v>65</v>
      </c>
      <c r="D64" s="126">
        <v>0</v>
      </c>
      <c r="E64" s="128">
        <v>0</v>
      </c>
      <c r="F64" s="126">
        <v>0</v>
      </c>
      <c r="G64" s="128">
        <v>0</v>
      </c>
      <c r="H64" s="137">
        <v>0</v>
      </c>
      <c r="I64" s="138">
        <v>0</v>
      </c>
      <c r="J64" s="126">
        <v>0</v>
      </c>
      <c r="K64" s="128">
        <v>0</v>
      </c>
      <c r="L64" s="126">
        <v>0</v>
      </c>
      <c r="M64" s="128">
        <v>0</v>
      </c>
      <c r="N64" s="137">
        <v>0</v>
      </c>
      <c r="O64" s="138">
        <v>0</v>
      </c>
      <c r="P64" s="126">
        <v>0</v>
      </c>
      <c r="Q64" s="128">
        <v>0</v>
      </c>
      <c r="R64" s="126">
        <v>0</v>
      </c>
      <c r="S64" s="128">
        <v>0</v>
      </c>
      <c r="T64" s="137">
        <v>0</v>
      </c>
      <c r="U64" s="138">
        <v>0</v>
      </c>
      <c r="V64" s="126">
        <v>0</v>
      </c>
      <c r="W64" s="128">
        <v>0</v>
      </c>
      <c r="X64" s="126">
        <v>0</v>
      </c>
      <c r="Y64" s="128">
        <v>0</v>
      </c>
      <c r="Z64" s="137">
        <v>0</v>
      </c>
      <c r="AA64" s="138">
        <v>0</v>
      </c>
      <c r="AB64" s="117">
        <v>0</v>
      </c>
      <c r="AC64" s="118">
        <v>0</v>
      </c>
      <c r="AD64" s="117">
        <v>0</v>
      </c>
      <c r="AE64" s="118">
        <v>0</v>
      </c>
    </row>
    <row r="65" spans="1:31" s="105" customFormat="1" ht="21.95" customHeight="1">
      <c r="A65" s="107"/>
      <c r="B65" s="248" t="s">
        <v>66</v>
      </c>
      <c r="C65" s="248"/>
      <c r="D65" s="129">
        <v>0</v>
      </c>
      <c r="E65" s="129">
        <v>0</v>
      </c>
      <c r="F65" s="129">
        <v>0</v>
      </c>
      <c r="G65" s="129">
        <v>0</v>
      </c>
      <c r="H65" s="129">
        <v>0</v>
      </c>
      <c r="I65" s="129">
        <v>0</v>
      </c>
      <c r="J65" s="129">
        <v>0</v>
      </c>
      <c r="K65" s="129">
        <v>0</v>
      </c>
      <c r="L65" s="129">
        <v>0</v>
      </c>
      <c r="M65" s="129">
        <v>0</v>
      </c>
      <c r="N65" s="129">
        <v>0</v>
      </c>
      <c r="O65" s="129">
        <v>0</v>
      </c>
      <c r="P65" s="129">
        <v>0</v>
      </c>
      <c r="Q65" s="129">
        <v>0</v>
      </c>
      <c r="R65" s="129">
        <v>0</v>
      </c>
      <c r="S65" s="129">
        <v>0</v>
      </c>
      <c r="T65" s="129">
        <v>0</v>
      </c>
      <c r="U65" s="129">
        <v>0</v>
      </c>
      <c r="V65" s="129">
        <v>0</v>
      </c>
      <c r="W65" s="129">
        <v>0</v>
      </c>
      <c r="X65" s="129">
        <v>0</v>
      </c>
      <c r="Y65" s="129">
        <v>0</v>
      </c>
      <c r="Z65" s="129">
        <v>0</v>
      </c>
      <c r="AA65" s="129">
        <v>0</v>
      </c>
      <c r="AB65" s="120">
        <v>0</v>
      </c>
      <c r="AC65" s="120">
        <v>0</v>
      </c>
      <c r="AD65" s="120">
        <v>0</v>
      </c>
      <c r="AE65" s="120">
        <v>0</v>
      </c>
    </row>
    <row r="66" spans="1:31" s="105" customFormat="1" ht="21.95" customHeight="1">
      <c r="A66" s="107"/>
      <c r="B66" s="248"/>
      <c r="C66" s="248"/>
      <c r="D66" s="129">
        <v>3084</v>
      </c>
      <c r="E66" s="129">
        <v>736.5951</v>
      </c>
      <c r="F66" s="129">
        <v>49567</v>
      </c>
      <c r="G66" s="129">
        <v>2660.0457999999999</v>
      </c>
      <c r="H66" s="129">
        <v>52651</v>
      </c>
      <c r="I66" s="129">
        <v>3396.6408999999999</v>
      </c>
      <c r="J66" s="129">
        <v>2090</v>
      </c>
      <c r="K66" s="129">
        <v>1941.5393999999999</v>
      </c>
      <c r="L66" s="129">
        <v>8093</v>
      </c>
      <c r="M66" s="129">
        <v>2519.8022000000001</v>
      </c>
      <c r="N66" s="129">
        <v>10183</v>
      </c>
      <c r="O66" s="129">
        <v>4461.3415999999997</v>
      </c>
      <c r="P66" s="129">
        <v>485</v>
      </c>
      <c r="Q66" s="129">
        <v>1162.6566</v>
      </c>
      <c r="R66" s="129">
        <v>859</v>
      </c>
      <c r="S66" s="129">
        <v>2014.7826</v>
      </c>
      <c r="T66" s="129">
        <v>1344</v>
      </c>
      <c r="U66" s="129">
        <v>3177.4391999999998</v>
      </c>
      <c r="V66" s="129">
        <v>39</v>
      </c>
      <c r="W66" s="129">
        <v>2.1926000000000001</v>
      </c>
      <c r="X66" s="129">
        <v>366</v>
      </c>
      <c r="Y66" s="129">
        <v>136.97569999999999</v>
      </c>
      <c r="Z66" s="129">
        <v>64583</v>
      </c>
      <c r="AA66" s="129">
        <v>11174.59</v>
      </c>
      <c r="AB66" s="120">
        <v>38397</v>
      </c>
      <c r="AC66" s="120">
        <v>631.22220000000004</v>
      </c>
      <c r="AD66" s="120">
        <v>38590</v>
      </c>
      <c r="AE66" s="120">
        <v>578.67859999999996</v>
      </c>
    </row>
  </sheetData>
  <mergeCells count="34">
    <mergeCell ref="B60:C60"/>
    <mergeCell ref="B65:C65"/>
    <mergeCell ref="B66:C66"/>
    <mergeCell ref="B31:C31"/>
    <mergeCell ref="B50:C50"/>
    <mergeCell ref="B51:C51"/>
    <mergeCell ref="B55:C55"/>
    <mergeCell ref="B59:C59"/>
    <mergeCell ref="AB5:AC5"/>
    <mergeCell ref="B8:B12"/>
    <mergeCell ref="C8:C12"/>
    <mergeCell ref="AB8:AC11"/>
    <mergeCell ref="J8:M9"/>
    <mergeCell ref="N8:O11"/>
    <mergeCell ref="J10:K11"/>
    <mergeCell ref="L10:M11"/>
    <mergeCell ref="V8:W11"/>
    <mergeCell ref="X8:Y11"/>
    <mergeCell ref="B5:U5"/>
    <mergeCell ref="W5:Y5"/>
    <mergeCell ref="AD8:AE11"/>
    <mergeCell ref="E3:G3"/>
    <mergeCell ref="R3:AA3"/>
    <mergeCell ref="F7:G7"/>
    <mergeCell ref="R7:AA7"/>
    <mergeCell ref="Z8:AA11"/>
    <mergeCell ref="D8:G9"/>
    <mergeCell ref="H8:I11"/>
    <mergeCell ref="P8:S9"/>
    <mergeCell ref="T8:U11"/>
    <mergeCell ref="P10:Q11"/>
    <mergeCell ref="R10:S11"/>
    <mergeCell ref="D10:E11"/>
    <mergeCell ref="F10:G11"/>
  </mergeCells>
  <pageMargins left="0.74" right="0.18" top="0.42" bottom="0.27" header="0.2" footer="0.17"/>
  <pageSetup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view="pageBreakPreview" zoomScale="69" zoomScaleSheetLayoutView="69" workbookViewId="0">
      <pane xSplit="3" ySplit="8" topLeftCell="D9" activePane="bottomRight" state="frozen"/>
      <selection pane="topRight" activeCell="C1" sqref="C1"/>
      <selection pane="bottomLeft" activeCell="A9" sqref="A9"/>
      <selection pane="bottomRight" activeCell="U12" sqref="U12"/>
    </sheetView>
  </sheetViews>
  <sheetFormatPr defaultRowHeight="15"/>
  <cols>
    <col min="1" max="1" width="0.7109375" hidden="1" customWidth="1"/>
    <col min="2" max="2" width="6.7109375" style="52" bestFit="1" customWidth="1"/>
    <col min="3" max="3" width="24.85546875" bestFit="1" customWidth="1"/>
    <col min="4" max="4" width="12" customWidth="1"/>
    <col min="5" max="5" width="7.28515625" style="72" bestFit="1" customWidth="1"/>
    <col min="6" max="6" width="7" customWidth="1"/>
    <col min="7" max="7" width="9.85546875" style="72" customWidth="1"/>
    <col min="8" max="8" width="12.140625" customWidth="1"/>
    <col min="9" max="9" width="7.28515625" style="72" bestFit="1" customWidth="1"/>
    <col min="10" max="10" width="13.85546875" customWidth="1"/>
    <col min="11" max="11" width="13.85546875" style="72" customWidth="1"/>
    <col min="12" max="12" width="13.42578125" customWidth="1"/>
    <col min="13" max="13" width="12.28515625" style="72" customWidth="1"/>
    <col min="14" max="14" width="12.28515625" customWidth="1"/>
    <col min="15" max="15" width="12.28515625" style="72" customWidth="1"/>
    <col min="16" max="16" width="13.7109375" customWidth="1"/>
    <col min="17" max="17" width="12" style="72" customWidth="1"/>
    <col min="18" max="18" width="12" customWidth="1"/>
    <col min="19" max="19" width="12" style="72" customWidth="1"/>
    <col min="20" max="20" width="12" customWidth="1"/>
    <col min="21" max="21" width="12" style="72" customWidth="1"/>
  </cols>
  <sheetData>
    <row r="1" spans="1:27" ht="24.75">
      <c r="P1" s="58" t="s">
        <v>94</v>
      </c>
    </row>
    <row r="3" spans="1:27" ht="20.25">
      <c r="E3" s="208" t="s">
        <v>95</v>
      </c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54" t="s">
        <v>1</v>
      </c>
      <c r="R3" s="254"/>
      <c r="S3" s="254"/>
      <c r="T3" s="254"/>
      <c r="U3" s="94"/>
      <c r="V3" s="55"/>
      <c r="W3" s="55"/>
      <c r="X3" s="55"/>
      <c r="Y3" s="55"/>
      <c r="Z3" s="55"/>
      <c r="AA3" s="55"/>
    </row>
    <row r="5" spans="1:27">
      <c r="P5" s="59" t="s">
        <v>78</v>
      </c>
    </row>
    <row r="6" spans="1:27" ht="63" customHeight="1">
      <c r="B6" s="261" t="s">
        <v>96</v>
      </c>
      <c r="C6" s="264" t="s">
        <v>5</v>
      </c>
      <c r="D6" s="259" t="s">
        <v>97</v>
      </c>
      <c r="E6" s="260"/>
      <c r="F6" s="259" t="s">
        <v>97</v>
      </c>
      <c r="G6" s="260"/>
      <c r="H6" s="259" t="s">
        <v>98</v>
      </c>
      <c r="I6" s="260"/>
      <c r="J6" s="259" t="s">
        <v>98</v>
      </c>
      <c r="K6" s="260"/>
      <c r="L6" s="250" t="s">
        <v>99</v>
      </c>
      <c r="M6" s="251"/>
      <c r="N6" s="250" t="s">
        <v>99</v>
      </c>
      <c r="O6" s="251"/>
      <c r="P6" s="250" t="s">
        <v>100</v>
      </c>
      <c r="Q6" s="251"/>
      <c r="R6" s="250" t="s">
        <v>100</v>
      </c>
      <c r="S6" s="251"/>
      <c r="T6" s="255" t="s">
        <v>101</v>
      </c>
      <c r="U6" s="256"/>
    </row>
    <row r="7" spans="1:27" ht="43.5" customHeight="1">
      <c r="B7" s="262"/>
      <c r="C7" s="265"/>
      <c r="D7" s="252" t="s">
        <v>102</v>
      </c>
      <c r="E7" s="253"/>
      <c r="F7" s="252" t="s">
        <v>103</v>
      </c>
      <c r="G7" s="253"/>
      <c r="H7" s="252" t="str">
        <f>D7</f>
        <v>During the qurter (01.01.18 -31.03.18)</v>
      </c>
      <c r="I7" s="253"/>
      <c r="J7" s="252" t="str">
        <f>F7</f>
        <v>Upto the quarter ended March 2018 (01.04.17 -31.03.18)</v>
      </c>
      <c r="K7" s="253"/>
      <c r="L7" s="252" t="s">
        <v>104</v>
      </c>
      <c r="M7" s="253"/>
      <c r="N7" s="252" t="str">
        <f>J7</f>
        <v>Upto the quarter ended March 2018 (01.04.17 -31.03.18)</v>
      </c>
      <c r="O7" s="253"/>
      <c r="P7" s="252" t="str">
        <f>L7</f>
        <v>During the quarter (01.01.2018-31.03.2018)</v>
      </c>
      <c r="Q7" s="253"/>
      <c r="R7" s="252" t="str">
        <f>N7</f>
        <v>Upto the quarter ended March 2018 (01.04.17 -31.03.18)</v>
      </c>
      <c r="S7" s="253"/>
      <c r="T7" s="257"/>
      <c r="U7" s="258"/>
    </row>
    <row r="8" spans="1:27" ht="25.5">
      <c r="B8" s="263"/>
      <c r="C8" s="265"/>
      <c r="D8" s="60" t="s">
        <v>105</v>
      </c>
      <c r="E8" s="93" t="s">
        <v>106</v>
      </c>
      <c r="F8" s="60" t="s">
        <v>105</v>
      </c>
      <c r="G8" s="93" t="s">
        <v>106</v>
      </c>
      <c r="H8" s="60" t="s">
        <v>105</v>
      </c>
      <c r="I8" s="93" t="s">
        <v>106</v>
      </c>
      <c r="J8" s="60" t="s">
        <v>105</v>
      </c>
      <c r="K8" s="93" t="s">
        <v>106</v>
      </c>
      <c r="L8" s="60" t="s">
        <v>105</v>
      </c>
      <c r="M8" s="93" t="s">
        <v>106</v>
      </c>
      <c r="N8" s="60" t="s">
        <v>105</v>
      </c>
      <c r="O8" s="93" t="s">
        <v>106</v>
      </c>
      <c r="P8" s="60" t="s">
        <v>105</v>
      </c>
      <c r="Q8" s="93" t="s">
        <v>106</v>
      </c>
      <c r="R8" s="60" t="s">
        <v>105</v>
      </c>
      <c r="S8" s="93" t="s">
        <v>106</v>
      </c>
      <c r="T8" s="60" t="s">
        <v>105</v>
      </c>
      <c r="U8" s="95" t="s">
        <v>106</v>
      </c>
    </row>
    <row r="9" spans="1:27">
      <c r="A9" s="106"/>
      <c r="B9" s="108">
        <v>1</v>
      </c>
      <c r="C9" s="106" t="s">
        <v>14</v>
      </c>
      <c r="D9" s="106">
        <v>1</v>
      </c>
      <c r="E9" s="109">
        <v>0.05</v>
      </c>
      <c r="F9" s="106">
        <v>5</v>
      </c>
      <c r="G9" s="109">
        <v>0.23</v>
      </c>
      <c r="H9" s="106">
        <v>1</v>
      </c>
      <c r="I9" s="109">
        <v>0.05</v>
      </c>
      <c r="J9" s="106">
        <v>5</v>
      </c>
      <c r="K9" s="109">
        <v>0.22</v>
      </c>
      <c r="L9" s="106">
        <v>1</v>
      </c>
      <c r="M9" s="109">
        <v>0.05</v>
      </c>
      <c r="N9" s="106">
        <v>5</v>
      </c>
      <c r="O9" s="109">
        <v>0.23</v>
      </c>
      <c r="P9" s="106">
        <v>1</v>
      </c>
      <c r="Q9" s="109">
        <v>0.05</v>
      </c>
      <c r="R9" s="106">
        <v>5</v>
      </c>
      <c r="S9" s="109">
        <v>0.22</v>
      </c>
      <c r="T9" s="106">
        <v>100</v>
      </c>
      <c r="U9" s="109">
        <v>100</v>
      </c>
    </row>
    <row r="10" spans="1:27">
      <c r="A10" s="106"/>
      <c r="B10" s="108">
        <v>2</v>
      </c>
      <c r="C10" s="106" t="s">
        <v>15</v>
      </c>
      <c r="D10" s="106">
        <v>15</v>
      </c>
      <c r="E10" s="109">
        <v>0.56030000000000002</v>
      </c>
      <c r="F10" s="106">
        <v>49</v>
      </c>
      <c r="G10" s="109">
        <v>1.7755000000000001</v>
      </c>
      <c r="H10" s="106">
        <v>49</v>
      </c>
      <c r="I10" s="109">
        <v>1.7022999999999999</v>
      </c>
      <c r="J10" s="106">
        <v>0</v>
      </c>
      <c r="K10" s="109">
        <v>0</v>
      </c>
      <c r="L10" s="106">
        <v>15</v>
      </c>
      <c r="M10" s="109">
        <v>0.56030000000000002</v>
      </c>
      <c r="N10" s="106">
        <v>49</v>
      </c>
      <c r="O10" s="109">
        <v>1.7755000000000001</v>
      </c>
      <c r="P10" s="106">
        <v>15</v>
      </c>
      <c r="Q10" s="109">
        <v>0.56030000000000002</v>
      </c>
      <c r="R10" s="106">
        <v>49</v>
      </c>
      <c r="S10" s="109">
        <v>1.7022999999999999</v>
      </c>
      <c r="T10" s="106">
        <v>100</v>
      </c>
      <c r="U10" s="109">
        <v>100</v>
      </c>
    </row>
    <row r="11" spans="1:27">
      <c r="A11" s="106"/>
      <c r="B11" s="108">
        <v>3</v>
      </c>
      <c r="C11" s="106" t="s">
        <v>16</v>
      </c>
      <c r="D11" s="106">
        <v>12</v>
      </c>
      <c r="E11" s="109">
        <v>0.245</v>
      </c>
      <c r="F11" s="106">
        <v>45</v>
      </c>
      <c r="G11" s="109">
        <v>1.49</v>
      </c>
      <c r="H11" s="106">
        <v>12</v>
      </c>
      <c r="I11" s="109">
        <v>0.245</v>
      </c>
      <c r="J11" s="106">
        <v>0</v>
      </c>
      <c r="K11" s="109">
        <v>0</v>
      </c>
      <c r="L11" s="106">
        <v>12</v>
      </c>
      <c r="M11" s="109">
        <v>0.245</v>
      </c>
      <c r="N11" s="106">
        <v>45</v>
      </c>
      <c r="O11" s="109">
        <v>1.49</v>
      </c>
      <c r="P11" s="106">
        <v>12</v>
      </c>
      <c r="Q11" s="109">
        <v>0.245</v>
      </c>
      <c r="R11" s="106">
        <v>45</v>
      </c>
      <c r="S11" s="109">
        <v>1.49</v>
      </c>
      <c r="T11" s="106">
        <v>100</v>
      </c>
      <c r="U11" s="109">
        <v>100</v>
      </c>
    </row>
    <row r="12" spans="1:27">
      <c r="A12" s="106"/>
      <c r="B12" s="108">
        <v>4</v>
      </c>
      <c r="C12" s="106" t="s">
        <v>17</v>
      </c>
      <c r="D12" s="106">
        <v>5</v>
      </c>
      <c r="E12" s="109">
        <v>0.45</v>
      </c>
      <c r="F12" s="106">
        <v>35</v>
      </c>
      <c r="G12" s="109">
        <v>1.45</v>
      </c>
      <c r="H12" s="106">
        <v>5</v>
      </c>
      <c r="I12" s="109">
        <v>0.45</v>
      </c>
      <c r="J12" s="106">
        <v>0</v>
      </c>
      <c r="K12" s="109">
        <v>0</v>
      </c>
      <c r="L12" s="106">
        <v>5</v>
      </c>
      <c r="M12" s="109">
        <v>0.45</v>
      </c>
      <c r="N12" s="106">
        <v>35</v>
      </c>
      <c r="O12" s="109">
        <v>1.45</v>
      </c>
      <c r="P12" s="106">
        <v>5</v>
      </c>
      <c r="Q12" s="109">
        <v>0.45</v>
      </c>
      <c r="R12" s="106">
        <v>35</v>
      </c>
      <c r="S12" s="109">
        <v>1.45</v>
      </c>
      <c r="T12" s="106">
        <v>100</v>
      </c>
      <c r="U12" s="109">
        <v>100</v>
      </c>
    </row>
    <row r="13" spans="1:27">
      <c r="A13" s="106"/>
      <c r="B13" s="108">
        <v>5</v>
      </c>
      <c r="C13" s="106" t="s">
        <v>18</v>
      </c>
      <c r="D13" s="106">
        <v>1</v>
      </c>
      <c r="E13" s="109">
        <v>0.1</v>
      </c>
      <c r="F13" s="106">
        <v>2</v>
      </c>
      <c r="G13" s="109">
        <v>0.2</v>
      </c>
      <c r="H13" s="106">
        <v>1</v>
      </c>
      <c r="I13" s="109">
        <v>0.1</v>
      </c>
      <c r="J13" s="106">
        <v>0</v>
      </c>
      <c r="K13" s="109">
        <v>0</v>
      </c>
      <c r="L13" s="106">
        <v>1</v>
      </c>
      <c r="M13" s="109">
        <v>0.1</v>
      </c>
      <c r="N13" s="106">
        <v>1</v>
      </c>
      <c r="O13" s="109">
        <v>0.1</v>
      </c>
      <c r="P13" s="106">
        <v>1</v>
      </c>
      <c r="Q13" s="109">
        <v>0.1</v>
      </c>
      <c r="R13" s="106">
        <v>1</v>
      </c>
      <c r="S13" s="109">
        <v>0.1</v>
      </c>
      <c r="T13" s="106">
        <v>100</v>
      </c>
      <c r="U13" s="109">
        <v>100</v>
      </c>
    </row>
    <row r="14" spans="1:27">
      <c r="A14" s="106"/>
      <c r="B14" s="108">
        <v>6</v>
      </c>
      <c r="C14" s="106" t="s">
        <v>19</v>
      </c>
      <c r="D14" s="106">
        <v>54</v>
      </c>
      <c r="E14" s="109">
        <v>1.4626999999999999</v>
      </c>
      <c r="F14" s="106">
        <v>192</v>
      </c>
      <c r="G14" s="109">
        <v>5.4466000000000001</v>
      </c>
      <c r="H14" s="106">
        <v>54</v>
      </c>
      <c r="I14" s="109">
        <v>1.1174999999999999</v>
      </c>
      <c r="J14" s="106">
        <v>0</v>
      </c>
      <c r="K14" s="109">
        <v>0</v>
      </c>
      <c r="L14" s="106">
        <v>54</v>
      </c>
      <c r="M14" s="109">
        <v>1.4626999999999999</v>
      </c>
      <c r="N14" s="106">
        <v>192</v>
      </c>
      <c r="O14" s="109">
        <v>5.4466000000000001</v>
      </c>
      <c r="P14" s="106">
        <v>54</v>
      </c>
      <c r="Q14" s="109">
        <v>1.1174999999999999</v>
      </c>
      <c r="R14" s="106">
        <v>192</v>
      </c>
      <c r="S14" s="109">
        <v>4.1482999999999999</v>
      </c>
      <c r="T14" s="106">
        <v>100</v>
      </c>
      <c r="U14" s="109">
        <v>100</v>
      </c>
    </row>
    <row r="15" spans="1:27">
      <c r="A15" s="106"/>
      <c r="B15" s="108">
        <v>7</v>
      </c>
      <c r="C15" s="106" t="s">
        <v>20</v>
      </c>
      <c r="D15" s="106">
        <v>34</v>
      </c>
      <c r="E15" s="109">
        <v>0.97829999999999995</v>
      </c>
      <c r="F15" s="106">
        <v>93</v>
      </c>
      <c r="G15" s="109">
        <v>2.7980999999999998</v>
      </c>
      <c r="H15" s="106">
        <v>34</v>
      </c>
      <c r="I15" s="109">
        <v>0.97829999999999995</v>
      </c>
      <c r="J15" s="106">
        <v>0</v>
      </c>
      <c r="K15" s="109">
        <v>0</v>
      </c>
      <c r="L15" s="106">
        <v>34</v>
      </c>
      <c r="M15" s="109">
        <v>0.97829999999999995</v>
      </c>
      <c r="N15" s="106">
        <v>93</v>
      </c>
      <c r="O15" s="109">
        <v>2.7980999999999998</v>
      </c>
      <c r="P15" s="106">
        <v>34</v>
      </c>
      <c r="Q15" s="109">
        <v>0.97829999999999995</v>
      </c>
      <c r="R15" s="106">
        <v>34</v>
      </c>
      <c r="S15" s="109">
        <v>0.97829999999999995</v>
      </c>
      <c r="T15" s="106">
        <v>100</v>
      </c>
      <c r="U15" s="109">
        <v>100</v>
      </c>
    </row>
    <row r="16" spans="1:27">
      <c r="A16" s="106"/>
      <c r="B16" s="108">
        <v>8</v>
      </c>
      <c r="C16" s="106" t="s">
        <v>21</v>
      </c>
      <c r="D16" s="106">
        <v>20</v>
      </c>
      <c r="E16" s="109">
        <v>0.59230000000000005</v>
      </c>
      <c r="F16" s="106">
        <v>43</v>
      </c>
      <c r="G16" s="109">
        <v>0.97729999999999995</v>
      </c>
      <c r="H16" s="106">
        <v>20</v>
      </c>
      <c r="I16" s="109">
        <v>0.3584</v>
      </c>
      <c r="J16" s="106">
        <v>0</v>
      </c>
      <c r="K16" s="109">
        <v>0</v>
      </c>
      <c r="L16" s="106">
        <v>20</v>
      </c>
      <c r="M16" s="109">
        <v>0.59230000000000005</v>
      </c>
      <c r="N16" s="106">
        <v>32</v>
      </c>
      <c r="O16" s="109">
        <v>0.69279999999999997</v>
      </c>
      <c r="P16" s="106">
        <v>20</v>
      </c>
      <c r="Q16" s="109">
        <v>0.3584</v>
      </c>
      <c r="R16" s="106">
        <v>30</v>
      </c>
      <c r="S16" s="109">
        <v>0.59640000000000004</v>
      </c>
      <c r="T16" s="106">
        <v>100</v>
      </c>
      <c r="U16" s="109">
        <v>100</v>
      </c>
    </row>
    <row r="17" spans="1:21">
      <c r="A17" s="106"/>
      <c r="B17" s="108">
        <v>9</v>
      </c>
      <c r="C17" s="106" t="s">
        <v>22</v>
      </c>
      <c r="D17" s="106">
        <v>7</v>
      </c>
      <c r="E17" s="109">
        <v>2.8923000000000001</v>
      </c>
      <c r="F17" s="106">
        <v>7</v>
      </c>
      <c r="G17" s="109">
        <v>2.8923000000000001</v>
      </c>
      <c r="H17" s="106">
        <v>7</v>
      </c>
      <c r="I17" s="109">
        <v>2.8923000000000001</v>
      </c>
      <c r="J17" s="106">
        <v>0</v>
      </c>
      <c r="K17" s="109">
        <v>0</v>
      </c>
      <c r="L17" s="106">
        <v>4</v>
      </c>
      <c r="M17" s="109">
        <v>2.23E-2</v>
      </c>
      <c r="N17" s="106">
        <v>4</v>
      </c>
      <c r="O17" s="109">
        <v>2.23E-2</v>
      </c>
      <c r="P17" s="106">
        <v>4</v>
      </c>
      <c r="Q17" s="109">
        <v>2.23E-2</v>
      </c>
      <c r="R17" s="106">
        <v>4</v>
      </c>
      <c r="S17" s="109">
        <v>2.23E-2</v>
      </c>
      <c r="T17" s="106">
        <v>57.14</v>
      </c>
      <c r="U17" s="109">
        <v>0.77</v>
      </c>
    </row>
    <row r="18" spans="1:21">
      <c r="A18" s="106"/>
      <c r="B18" s="108">
        <v>10</v>
      </c>
      <c r="C18" s="106" t="s">
        <v>23</v>
      </c>
      <c r="D18" s="106">
        <v>70</v>
      </c>
      <c r="E18" s="109">
        <v>0.81200000000000006</v>
      </c>
      <c r="F18" s="106">
        <v>230</v>
      </c>
      <c r="G18" s="109">
        <v>11.500999999999999</v>
      </c>
      <c r="H18" s="106">
        <v>230</v>
      </c>
      <c r="I18" s="109">
        <v>11.500999999999999</v>
      </c>
      <c r="J18" s="106">
        <v>0</v>
      </c>
      <c r="K18" s="109">
        <v>0</v>
      </c>
      <c r="L18" s="106">
        <v>70</v>
      </c>
      <c r="M18" s="109">
        <v>0.81200000000000006</v>
      </c>
      <c r="N18" s="106">
        <v>230</v>
      </c>
      <c r="O18" s="109">
        <v>11.500999999999999</v>
      </c>
      <c r="P18" s="106">
        <v>230</v>
      </c>
      <c r="Q18" s="109">
        <v>11.500999999999999</v>
      </c>
      <c r="R18" s="106">
        <v>230</v>
      </c>
      <c r="S18" s="109">
        <v>11.500999999999999</v>
      </c>
      <c r="T18" s="106">
        <v>100</v>
      </c>
      <c r="U18" s="109">
        <v>100</v>
      </c>
    </row>
    <row r="19" spans="1:21">
      <c r="A19" s="106"/>
      <c r="B19" s="108">
        <v>11</v>
      </c>
      <c r="C19" s="106" t="s">
        <v>24</v>
      </c>
      <c r="D19" s="106">
        <v>34</v>
      </c>
      <c r="E19" s="109">
        <v>1.1318999999999999</v>
      </c>
      <c r="F19" s="106">
        <v>596</v>
      </c>
      <c r="G19" s="109">
        <v>3.3466</v>
      </c>
      <c r="H19" s="106">
        <v>34</v>
      </c>
      <c r="I19" s="109">
        <v>1.1318999999999999</v>
      </c>
      <c r="J19" s="106">
        <v>0</v>
      </c>
      <c r="K19" s="109">
        <v>0</v>
      </c>
      <c r="L19" s="106">
        <v>34</v>
      </c>
      <c r="M19" s="109">
        <v>1.1318999999999999</v>
      </c>
      <c r="N19" s="106">
        <v>596</v>
      </c>
      <c r="O19" s="109">
        <v>3.3466</v>
      </c>
      <c r="P19" s="106">
        <v>34</v>
      </c>
      <c r="Q19" s="109">
        <v>1.1318999999999999</v>
      </c>
      <c r="R19" s="106">
        <v>0</v>
      </c>
      <c r="S19" s="109">
        <v>0</v>
      </c>
      <c r="T19" s="106">
        <v>100</v>
      </c>
      <c r="U19" s="109">
        <v>100</v>
      </c>
    </row>
    <row r="20" spans="1:21">
      <c r="A20" s="106"/>
      <c r="B20" s="108">
        <v>12</v>
      </c>
      <c r="C20" s="106" t="s">
        <v>25</v>
      </c>
      <c r="D20" s="106">
        <v>29</v>
      </c>
      <c r="E20" s="109">
        <v>1.3024</v>
      </c>
      <c r="F20" s="106">
        <v>174</v>
      </c>
      <c r="G20" s="109">
        <v>6.2065999999999999</v>
      </c>
      <c r="H20" s="106">
        <v>29</v>
      </c>
      <c r="I20" s="109">
        <v>1.0285</v>
      </c>
      <c r="J20" s="106">
        <v>174</v>
      </c>
      <c r="K20" s="109">
        <v>5.0491000000000001</v>
      </c>
      <c r="L20" s="106">
        <v>29</v>
      </c>
      <c r="M20" s="109">
        <v>1.3024</v>
      </c>
      <c r="N20" s="106">
        <v>174</v>
      </c>
      <c r="O20" s="109">
        <v>6.2065999999999999</v>
      </c>
      <c r="P20" s="106">
        <v>29</v>
      </c>
      <c r="Q20" s="109">
        <v>1.0285</v>
      </c>
      <c r="R20" s="106">
        <v>174</v>
      </c>
      <c r="S20" s="109">
        <v>5.0491000000000001</v>
      </c>
      <c r="T20" s="106">
        <v>100</v>
      </c>
      <c r="U20" s="109">
        <v>100</v>
      </c>
    </row>
    <row r="21" spans="1:21">
      <c r="A21" s="106"/>
      <c r="B21" s="108">
        <v>13</v>
      </c>
      <c r="C21" s="106" t="s">
        <v>26</v>
      </c>
      <c r="D21" s="106">
        <v>0</v>
      </c>
      <c r="E21" s="109">
        <v>0</v>
      </c>
      <c r="F21" s="106">
        <v>0</v>
      </c>
      <c r="G21" s="109">
        <v>0</v>
      </c>
      <c r="H21" s="106">
        <v>0</v>
      </c>
      <c r="I21" s="109">
        <v>0</v>
      </c>
      <c r="J21" s="106">
        <v>0</v>
      </c>
      <c r="K21" s="109">
        <v>0</v>
      </c>
      <c r="L21" s="106">
        <v>0</v>
      </c>
      <c r="M21" s="109">
        <v>0</v>
      </c>
      <c r="N21" s="106">
        <v>0</v>
      </c>
      <c r="O21" s="109">
        <v>0</v>
      </c>
      <c r="P21" s="106">
        <v>0</v>
      </c>
      <c r="Q21" s="109">
        <v>0</v>
      </c>
      <c r="R21" s="106">
        <v>0</v>
      </c>
      <c r="S21" s="109">
        <v>0</v>
      </c>
      <c r="T21" s="106">
        <v>0</v>
      </c>
      <c r="U21" s="109">
        <v>0</v>
      </c>
    </row>
    <row r="22" spans="1:21">
      <c r="A22" s="106"/>
      <c r="B22" s="108">
        <v>14</v>
      </c>
      <c r="C22" s="106" t="s">
        <v>27</v>
      </c>
      <c r="D22" s="106">
        <v>81</v>
      </c>
      <c r="E22" s="109">
        <v>2.0249999999999999</v>
      </c>
      <c r="F22" s="106">
        <v>81</v>
      </c>
      <c r="G22" s="109">
        <v>2.0249999999999999</v>
      </c>
      <c r="H22" s="106">
        <v>81</v>
      </c>
      <c r="I22" s="109">
        <v>2.0249999999999999</v>
      </c>
      <c r="J22" s="106">
        <v>0</v>
      </c>
      <c r="K22" s="109">
        <v>0</v>
      </c>
      <c r="L22" s="106">
        <v>81</v>
      </c>
      <c r="M22" s="109">
        <v>2.0249999999999999</v>
      </c>
      <c r="N22" s="106">
        <v>81</v>
      </c>
      <c r="O22" s="109">
        <v>2.0249999999999999</v>
      </c>
      <c r="P22" s="106">
        <v>81</v>
      </c>
      <c r="Q22" s="109">
        <v>2.0249999999999999</v>
      </c>
      <c r="R22" s="106">
        <v>81</v>
      </c>
      <c r="S22" s="109">
        <v>2.0249999999999999</v>
      </c>
      <c r="T22" s="106">
        <v>100</v>
      </c>
      <c r="U22" s="109">
        <v>100</v>
      </c>
    </row>
    <row r="23" spans="1:21">
      <c r="A23" s="106"/>
      <c r="B23" s="108">
        <v>15</v>
      </c>
      <c r="C23" s="106" t="s">
        <v>28</v>
      </c>
      <c r="D23" s="106">
        <v>38</v>
      </c>
      <c r="E23" s="109">
        <v>2.7578</v>
      </c>
      <c r="F23" s="106">
        <v>0</v>
      </c>
      <c r="G23" s="109">
        <v>0</v>
      </c>
      <c r="H23" s="106">
        <v>0</v>
      </c>
      <c r="I23" s="109">
        <v>0</v>
      </c>
      <c r="J23" s="106">
        <v>0</v>
      </c>
      <c r="K23" s="109">
        <v>0</v>
      </c>
      <c r="L23" s="106">
        <v>0</v>
      </c>
      <c r="M23" s="109">
        <v>0</v>
      </c>
      <c r="N23" s="106">
        <v>0</v>
      </c>
      <c r="O23" s="109">
        <v>0</v>
      </c>
      <c r="P23" s="106">
        <v>0</v>
      </c>
      <c r="Q23" s="109">
        <v>0</v>
      </c>
      <c r="R23" s="106">
        <v>0</v>
      </c>
      <c r="S23" s="109">
        <v>0</v>
      </c>
      <c r="T23" s="106">
        <v>0</v>
      </c>
      <c r="U23" s="109">
        <v>0</v>
      </c>
    </row>
    <row r="24" spans="1:21">
      <c r="A24" s="106"/>
      <c r="B24" s="108">
        <v>16</v>
      </c>
      <c r="C24" s="106" t="s">
        <v>29</v>
      </c>
      <c r="D24" s="106">
        <v>103</v>
      </c>
      <c r="E24" s="109">
        <v>2.6709000000000001</v>
      </c>
      <c r="F24" s="106">
        <v>393</v>
      </c>
      <c r="G24" s="109">
        <v>6.4584999999999999</v>
      </c>
      <c r="H24" s="106">
        <v>103</v>
      </c>
      <c r="I24" s="109">
        <v>2.0448</v>
      </c>
      <c r="J24" s="106">
        <v>393</v>
      </c>
      <c r="K24" s="109">
        <v>5.3780000000000001</v>
      </c>
      <c r="L24" s="106">
        <v>103</v>
      </c>
      <c r="M24" s="109">
        <v>2.6709000000000001</v>
      </c>
      <c r="N24" s="106">
        <v>393</v>
      </c>
      <c r="O24" s="109">
        <v>6.4584999999999999</v>
      </c>
      <c r="P24" s="106">
        <v>103</v>
      </c>
      <c r="Q24" s="109">
        <v>2.0448</v>
      </c>
      <c r="R24" s="106">
        <v>393</v>
      </c>
      <c r="S24" s="109">
        <v>5.3780000000000001</v>
      </c>
      <c r="T24" s="106">
        <v>100</v>
      </c>
      <c r="U24" s="109">
        <v>100</v>
      </c>
    </row>
    <row r="25" spans="1:21">
      <c r="A25" s="106"/>
      <c r="B25" s="108">
        <v>17</v>
      </c>
      <c r="C25" s="106" t="s">
        <v>30</v>
      </c>
      <c r="D25" s="106">
        <v>31</v>
      </c>
      <c r="E25" s="109">
        <v>0.57630000000000003</v>
      </c>
      <c r="F25" s="106">
        <v>177</v>
      </c>
      <c r="G25" s="109">
        <v>7.0251000000000001</v>
      </c>
      <c r="H25" s="106">
        <v>31</v>
      </c>
      <c r="I25" s="109">
        <v>0.57630000000000003</v>
      </c>
      <c r="J25" s="106">
        <v>177</v>
      </c>
      <c r="K25" s="109">
        <v>7.0251000000000001</v>
      </c>
      <c r="L25" s="106">
        <v>31</v>
      </c>
      <c r="M25" s="109">
        <v>0.57630000000000003</v>
      </c>
      <c r="N25" s="106">
        <v>177</v>
      </c>
      <c r="O25" s="109">
        <v>7.0251000000000001</v>
      </c>
      <c r="P25" s="106">
        <v>31</v>
      </c>
      <c r="Q25" s="109">
        <v>0.55500000000000005</v>
      </c>
      <c r="R25" s="106">
        <v>171</v>
      </c>
      <c r="S25" s="109">
        <v>6.0864000000000003</v>
      </c>
      <c r="T25" s="106">
        <v>100</v>
      </c>
      <c r="U25" s="109">
        <v>100</v>
      </c>
    </row>
    <row r="26" spans="1:21">
      <c r="A26" s="106"/>
      <c r="B26" s="108">
        <v>18</v>
      </c>
      <c r="C26" s="106" t="s">
        <v>31</v>
      </c>
      <c r="D26" s="106">
        <v>4</v>
      </c>
      <c r="E26" s="109">
        <v>0.12740000000000001</v>
      </c>
      <c r="F26" s="106">
        <v>5</v>
      </c>
      <c r="G26" s="109">
        <v>0.158</v>
      </c>
      <c r="H26" s="106">
        <v>3</v>
      </c>
      <c r="I26" s="109">
        <v>9.8000000000000004E-2</v>
      </c>
      <c r="J26" s="106">
        <v>4</v>
      </c>
      <c r="K26" s="109">
        <v>0.12859999999999999</v>
      </c>
      <c r="L26" s="106">
        <v>3</v>
      </c>
      <c r="M26" s="109">
        <v>0.11890000000000001</v>
      </c>
      <c r="N26" s="106">
        <v>5</v>
      </c>
      <c r="O26" s="109">
        <v>0.158</v>
      </c>
      <c r="P26" s="106">
        <v>3</v>
      </c>
      <c r="Q26" s="109">
        <v>9.8000000000000004E-2</v>
      </c>
      <c r="R26" s="106">
        <v>4</v>
      </c>
      <c r="S26" s="109">
        <v>0.12859999999999999</v>
      </c>
      <c r="T26" s="106">
        <v>75</v>
      </c>
      <c r="U26" s="109">
        <v>93.33</v>
      </c>
    </row>
    <row r="27" spans="1:21" s="112" customFormat="1">
      <c r="A27" s="110"/>
      <c r="B27" s="249" t="s">
        <v>32</v>
      </c>
      <c r="C27" s="249"/>
      <c r="D27" s="110">
        <v>539</v>
      </c>
      <c r="E27" s="110">
        <v>18.7346</v>
      </c>
      <c r="F27" s="110">
        <v>2127</v>
      </c>
      <c r="G27" s="110">
        <v>53.980600000000003</v>
      </c>
      <c r="H27" s="110">
        <v>694</v>
      </c>
      <c r="I27" s="110">
        <v>26.299299999999999</v>
      </c>
      <c r="J27" s="110">
        <v>753</v>
      </c>
      <c r="K27" s="110">
        <v>17.800799999999999</v>
      </c>
      <c r="L27" s="110">
        <v>497</v>
      </c>
      <c r="M27" s="110">
        <v>13.0983</v>
      </c>
      <c r="N27" s="110">
        <v>2112</v>
      </c>
      <c r="O27" s="110">
        <v>50.726100000000002</v>
      </c>
      <c r="P27" s="110">
        <v>657</v>
      </c>
      <c r="Q27" s="110">
        <v>22.265999999999998</v>
      </c>
      <c r="R27" s="110">
        <v>1448</v>
      </c>
      <c r="S27" s="110">
        <v>40.875700000000002</v>
      </c>
      <c r="T27" s="110">
        <v>92.21</v>
      </c>
      <c r="U27" s="110">
        <v>69.92</v>
      </c>
    </row>
    <row r="28" spans="1:21">
      <c r="A28" s="106"/>
      <c r="B28" s="108">
        <v>19</v>
      </c>
      <c r="C28" s="106"/>
      <c r="D28" s="106">
        <v>0</v>
      </c>
      <c r="E28" s="109">
        <v>0</v>
      </c>
      <c r="F28" s="106">
        <v>0</v>
      </c>
      <c r="G28" s="109">
        <v>0</v>
      </c>
      <c r="H28" s="106">
        <v>0</v>
      </c>
      <c r="I28" s="109">
        <v>0</v>
      </c>
      <c r="J28" s="106">
        <v>0</v>
      </c>
      <c r="K28" s="109">
        <v>0</v>
      </c>
      <c r="L28" s="106">
        <v>0</v>
      </c>
      <c r="M28" s="109">
        <v>0</v>
      </c>
      <c r="N28" s="106">
        <v>0</v>
      </c>
      <c r="O28" s="109">
        <v>0</v>
      </c>
      <c r="P28" s="106">
        <v>0</v>
      </c>
      <c r="Q28" s="109">
        <v>0</v>
      </c>
      <c r="R28" s="106">
        <v>0</v>
      </c>
      <c r="S28" s="109">
        <v>0</v>
      </c>
      <c r="T28" s="106">
        <v>0</v>
      </c>
      <c r="U28" s="109">
        <v>0</v>
      </c>
    </row>
    <row r="29" spans="1:21">
      <c r="A29" s="106"/>
      <c r="B29" s="108">
        <v>20</v>
      </c>
      <c r="C29" s="106" t="s">
        <v>34</v>
      </c>
      <c r="D29" s="106">
        <v>357</v>
      </c>
      <c r="E29" s="109">
        <v>2.1080000000000001</v>
      </c>
      <c r="F29" s="106">
        <v>806</v>
      </c>
      <c r="G29" s="109">
        <v>4.5541</v>
      </c>
      <c r="H29" s="106">
        <v>357</v>
      </c>
      <c r="I29" s="109">
        <v>2.1080000000000001</v>
      </c>
      <c r="J29" s="106">
        <v>806</v>
      </c>
      <c r="K29" s="109">
        <v>4.5541</v>
      </c>
      <c r="L29" s="106">
        <v>357</v>
      </c>
      <c r="M29" s="109">
        <v>2.1080000000000001</v>
      </c>
      <c r="N29" s="106">
        <v>806</v>
      </c>
      <c r="O29" s="109">
        <v>4.5541</v>
      </c>
      <c r="P29" s="106">
        <v>357</v>
      </c>
      <c r="Q29" s="109">
        <v>2.1080000000000001</v>
      </c>
      <c r="R29" s="106">
        <v>806</v>
      </c>
      <c r="S29" s="109">
        <v>4.5541</v>
      </c>
      <c r="T29" s="106">
        <v>100</v>
      </c>
      <c r="U29" s="109">
        <v>100</v>
      </c>
    </row>
    <row r="30" spans="1:21">
      <c r="A30" s="106"/>
      <c r="B30" s="108">
        <v>21</v>
      </c>
      <c r="C30" s="106" t="s">
        <v>35</v>
      </c>
      <c r="D30" s="106">
        <v>0</v>
      </c>
      <c r="E30" s="109">
        <v>0</v>
      </c>
      <c r="F30" s="106">
        <v>0</v>
      </c>
      <c r="G30" s="109">
        <v>0</v>
      </c>
      <c r="H30" s="106">
        <v>0</v>
      </c>
      <c r="I30" s="109">
        <v>0</v>
      </c>
      <c r="J30" s="106">
        <v>0</v>
      </c>
      <c r="K30" s="109">
        <v>0</v>
      </c>
      <c r="L30" s="106">
        <v>0</v>
      </c>
      <c r="M30" s="109">
        <v>0</v>
      </c>
      <c r="N30" s="106">
        <v>0</v>
      </c>
      <c r="O30" s="109">
        <v>0</v>
      </c>
      <c r="P30" s="106">
        <v>0</v>
      </c>
      <c r="Q30" s="109">
        <v>0</v>
      </c>
      <c r="R30" s="106">
        <v>0</v>
      </c>
      <c r="S30" s="109">
        <v>0</v>
      </c>
      <c r="T30" s="106">
        <v>0</v>
      </c>
      <c r="U30" s="109">
        <v>0</v>
      </c>
    </row>
    <row r="31" spans="1:21" s="112" customFormat="1">
      <c r="A31" s="110"/>
      <c r="B31" s="107">
        <v>22</v>
      </c>
      <c r="C31" s="110" t="s">
        <v>36</v>
      </c>
      <c r="D31" s="110">
        <v>0</v>
      </c>
      <c r="E31" s="111">
        <v>0</v>
      </c>
      <c r="F31" s="110">
        <v>0</v>
      </c>
      <c r="G31" s="111">
        <v>0</v>
      </c>
      <c r="H31" s="110">
        <v>0</v>
      </c>
      <c r="I31" s="111">
        <v>0</v>
      </c>
      <c r="J31" s="110">
        <v>0</v>
      </c>
      <c r="K31" s="111">
        <v>0</v>
      </c>
      <c r="L31" s="110">
        <v>0</v>
      </c>
      <c r="M31" s="111">
        <v>0</v>
      </c>
      <c r="N31" s="110">
        <v>0</v>
      </c>
      <c r="O31" s="111">
        <v>0</v>
      </c>
      <c r="P31" s="110">
        <v>0</v>
      </c>
      <c r="Q31" s="111">
        <v>0</v>
      </c>
      <c r="R31" s="110">
        <v>0</v>
      </c>
      <c r="S31" s="111">
        <v>0</v>
      </c>
      <c r="T31" s="110">
        <v>0</v>
      </c>
      <c r="U31" s="111">
        <v>0</v>
      </c>
    </row>
    <row r="32" spans="1:21">
      <c r="A32" s="106"/>
      <c r="B32" s="108">
        <v>23</v>
      </c>
      <c r="C32" s="106" t="s">
        <v>37</v>
      </c>
      <c r="D32" s="106">
        <v>0</v>
      </c>
      <c r="E32" s="109">
        <v>0</v>
      </c>
      <c r="F32" s="106">
        <v>0</v>
      </c>
      <c r="G32" s="109">
        <v>0</v>
      </c>
      <c r="H32" s="106">
        <v>0</v>
      </c>
      <c r="I32" s="109">
        <v>0</v>
      </c>
      <c r="J32" s="106">
        <v>0</v>
      </c>
      <c r="K32" s="109">
        <v>0</v>
      </c>
      <c r="L32" s="106">
        <v>0</v>
      </c>
      <c r="M32" s="109">
        <v>0</v>
      </c>
      <c r="N32" s="106">
        <v>0</v>
      </c>
      <c r="O32" s="109">
        <v>0</v>
      </c>
      <c r="P32" s="106">
        <v>0</v>
      </c>
      <c r="Q32" s="109">
        <v>0</v>
      </c>
      <c r="R32" s="106">
        <v>0</v>
      </c>
      <c r="S32" s="109">
        <v>0</v>
      </c>
      <c r="T32" s="106">
        <v>0</v>
      </c>
      <c r="U32" s="109">
        <v>0</v>
      </c>
    </row>
    <row r="33" spans="1:21">
      <c r="A33" s="106"/>
      <c r="B33" s="108">
        <v>24</v>
      </c>
      <c r="C33" s="106" t="s">
        <v>38</v>
      </c>
      <c r="D33" s="106">
        <v>0</v>
      </c>
      <c r="E33" s="109">
        <v>0</v>
      </c>
      <c r="F33" s="106">
        <v>0</v>
      </c>
      <c r="G33" s="109">
        <v>0</v>
      </c>
      <c r="H33" s="106">
        <v>0</v>
      </c>
      <c r="I33" s="109">
        <v>0</v>
      </c>
      <c r="J33" s="106">
        <v>0</v>
      </c>
      <c r="K33" s="109">
        <v>0</v>
      </c>
      <c r="L33" s="106">
        <v>0</v>
      </c>
      <c r="M33" s="109">
        <v>0</v>
      </c>
      <c r="N33" s="106">
        <v>0</v>
      </c>
      <c r="O33" s="109">
        <v>0</v>
      </c>
      <c r="P33" s="106">
        <v>0</v>
      </c>
      <c r="Q33" s="109">
        <v>0</v>
      </c>
      <c r="R33" s="106">
        <v>0</v>
      </c>
      <c r="S33" s="109">
        <v>0</v>
      </c>
      <c r="T33" s="106">
        <v>0</v>
      </c>
      <c r="U33" s="109">
        <v>0</v>
      </c>
    </row>
    <row r="34" spans="1:21">
      <c r="A34" s="106"/>
      <c r="B34" s="108">
        <v>25</v>
      </c>
      <c r="C34" s="106" t="s">
        <v>39</v>
      </c>
      <c r="D34" s="106">
        <v>219</v>
      </c>
      <c r="E34" s="109">
        <v>1.6332</v>
      </c>
      <c r="F34" s="106">
        <v>1562</v>
      </c>
      <c r="G34" s="109">
        <v>8.0981000000000005</v>
      </c>
      <c r="H34" s="106">
        <v>220</v>
      </c>
      <c r="I34" s="109">
        <v>1.6832</v>
      </c>
      <c r="J34" s="106">
        <v>0</v>
      </c>
      <c r="K34" s="109">
        <v>0</v>
      </c>
      <c r="L34" s="106">
        <v>219</v>
      </c>
      <c r="M34" s="109">
        <v>1.6332</v>
      </c>
      <c r="N34" s="106">
        <v>1245</v>
      </c>
      <c r="O34" s="109">
        <v>7.1737000000000002</v>
      </c>
      <c r="P34" s="106">
        <v>221</v>
      </c>
      <c r="Q34" s="109">
        <v>1.9852000000000001</v>
      </c>
      <c r="R34" s="106">
        <v>1245</v>
      </c>
      <c r="S34" s="109">
        <v>7.1737000000000002</v>
      </c>
      <c r="T34" s="106">
        <v>100</v>
      </c>
      <c r="U34" s="109">
        <v>100</v>
      </c>
    </row>
    <row r="35" spans="1:21">
      <c r="A35" s="106"/>
      <c r="B35" s="108">
        <v>26</v>
      </c>
      <c r="C35" s="106" t="s">
        <v>40</v>
      </c>
      <c r="D35" s="106">
        <v>71</v>
      </c>
      <c r="E35" s="109">
        <v>3.9</v>
      </c>
      <c r="F35" s="106">
        <v>71</v>
      </c>
      <c r="G35" s="109">
        <v>3.9</v>
      </c>
      <c r="H35" s="106">
        <v>71</v>
      </c>
      <c r="I35" s="109">
        <v>3.9</v>
      </c>
      <c r="J35" s="106">
        <v>0</v>
      </c>
      <c r="K35" s="109">
        <v>0</v>
      </c>
      <c r="L35" s="106">
        <v>71</v>
      </c>
      <c r="M35" s="109">
        <v>3.9</v>
      </c>
      <c r="N35" s="106">
        <v>71</v>
      </c>
      <c r="O35" s="109">
        <v>3.9</v>
      </c>
      <c r="P35" s="106">
        <v>71</v>
      </c>
      <c r="Q35" s="109">
        <v>3.9</v>
      </c>
      <c r="R35" s="106">
        <v>71</v>
      </c>
      <c r="S35" s="109">
        <v>3.9</v>
      </c>
      <c r="T35" s="106">
        <v>100</v>
      </c>
      <c r="U35" s="109">
        <v>100</v>
      </c>
    </row>
    <row r="36" spans="1:21">
      <c r="A36" s="106"/>
      <c r="B36" s="108">
        <v>27</v>
      </c>
      <c r="C36" s="106" t="s">
        <v>41</v>
      </c>
      <c r="D36" s="106">
        <v>14</v>
      </c>
      <c r="E36" s="109">
        <v>0.46</v>
      </c>
      <c r="F36" s="106">
        <v>83</v>
      </c>
      <c r="G36" s="109">
        <v>3.98</v>
      </c>
      <c r="H36" s="106">
        <v>14</v>
      </c>
      <c r="I36" s="109">
        <v>0.46</v>
      </c>
      <c r="J36" s="106">
        <v>0</v>
      </c>
      <c r="K36" s="109">
        <v>0</v>
      </c>
      <c r="L36" s="106">
        <v>14</v>
      </c>
      <c r="M36" s="109">
        <v>0.46</v>
      </c>
      <c r="N36" s="106">
        <v>83</v>
      </c>
      <c r="O36" s="109">
        <v>3.98</v>
      </c>
      <c r="P36" s="106">
        <v>14</v>
      </c>
      <c r="Q36" s="109">
        <v>0.46</v>
      </c>
      <c r="R36" s="106">
        <v>83</v>
      </c>
      <c r="S36" s="109">
        <v>3.98</v>
      </c>
      <c r="T36" s="106">
        <v>100</v>
      </c>
      <c r="U36" s="109">
        <v>100</v>
      </c>
    </row>
    <row r="37" spans="1:21">
      <c r="A37" s="106"/>
      <c r="B37" s="108">
        <v>28</v>
      </c>
      <c r="C37" s="106" t="s">
        <v>42</v>
      </c>
      <c r="D37" s="106">
        <v>0</v>
      </c>
      <c r="E37" s="109">
        <v>0</v>
      </c>
      <c r="F37" s="106">
        <v>0</v>
      </c>
      <c r="G37" s="109">
        <v>0</v>
      </c>
      <c r="H37" s="106">
        <v>0</v>
      </c>
      <c r="I37" s="109">
        <v>0</v>
      </c>
      <c r="J37" s="106">
        <v>0</v>
      </c>
      <c r="K37" s="109">
        <v>0</v>
      </c>
      <c r="L37" s="106">
        <v>0</v>
      </c>
      <c r="M37" s="109">
        <v>0</v>
      </c>
      <c r="N37" s="106">
        <v>0</v>
      </c>
      <c r="O37" s="109">
        <v>0</v>
      </c>
      <c r="P37" s="106">
        <v>0</v>
      </c>
      <c r="Q37" s="109">
        <v>0</v>
      </c>
      <c r="R37" s="106">
        <v>0</v>
      </c>
      <c r="S37" s="109">
        <v>0</v>
      </c>
      <c r="T37" s="106">
        <v>0</v>
      </c>
      <c r="U37" s="109">
        <v>0</v>
      </c>
    </row>
    <row r="38" spans="1:21">
      <c r="A38" s="106"/>
      <c r="B38" s="108">
        <v>29</v>
      </c>
      <c r="C38" s="106" t="s">
        <v>43</v>
      </c>
      <c r="D38" s="106">
        <v>0</v>
      </c>
      <c r="E38" s="109">
        <v>0</v>
      </c>
      <c r="F38" s="106">
        <v>0</v>
      </c>
      <c r="G38" s="109">
        <v>0</v>
      </c>
      <c r="H38" s="106">
        <v>0</v>
      </c>
      <c r="I38" s="109">
        <v>0</v>
      </c>
      <c r="J38" s="106">
        <v>0</v>
      </c>
      <c r="K38" s="109">
        <v>0</v>
      </c>
      <c r="L38" s="106">
        <v>0</v>
      </c>
      <c r="M38" s="109">
        <v>0</v>
      </c>
      <c r="N38" s="106">
        <v>0</v>
      </c>
      <c r="O38" s="109">
        <v>0</v>
      </c>
      <c r="P38" s="106">
        <v>0</v>
      </c>
      <c r="Q38" s="109">
        <v>0</v>
      </c>
      <c r="R38" s="106">
        <v>0</v>
      </c>
      <c r="S38" s="109">
        <v>0</v>
      </c>
      <c r="T38" s="106">
        <v>0</v>
      </c>
      <c r="U38" s="109">
        <v>0</v>
      </c>
    </row>
    <row r="39" spans="1:21">
      <c r="A39" s="106"/>
      <c r="B39" s="108">
        <v>30</v>
      </c>
      <c r="C39" s="106" t="s">
        <v>44</v>
      </c>
      <c r="D39" s="106">
        <v>0</v>
      </c>
      <c r="E39" s="109">
        <v>0</v>
      </c>
      <c r="F39" s="106">
        <v>0</v>
      </c>
      <c r="G39" s="109">
        <v>0</v>
      </c>
      <c r="H39" s="106">
        <v>0</v>
      </c>
      <c r="I39" s="109">
        <v>0</v>
      </c>
      <c r="J39" s="106">
        <v>0</v>
      </c>
      <c r="K39" s="109">
        <v>0</v>
      </c>
      <c r="L39" s="106">
        <v>0</v>
      </c>
      <c r="M39" s="109">
        <v>0</v>
      </c>
      <c r="N39" s="106">
        <v>0</v>
      </c>
      <c r="O39" s="109">
        <v>0</v>
      </c>
      <c r="P39" s="106">
        <v>0</v>
      </c>
      <c r="Q39" s="109">
        <v>0</v>
      </c>
      <c r="R39" s="106">
        <v>0</v>
      </c>
      <c r="S39" s="109">
        <v>0</v>
      </c>
      <c r="T39" s="106">
        <v>0</v>
      </c>
      <c r="U39" s="109">
        <v>0</v>
      </c>
    </row>
    <row r="40" spans="1:21">
      <c r="A40" s="106"/>
      <c r="B40" s="108">
        <v>31</v>
      </c>
      <c r="C40" s="106" t="s">
        <v>45</v>
      </c>
      <c r="D40" s="106">
        <v>0</v>
      </c>
      <c r="E40" s="109">
        <v>0</v>
      </c>
      <c r="F40" s="106">
        <v>0</v>
      </c>
      <c r="G40" s="109">
        <v>0</v>
      </c>
      <c r="H40" s="106">
        <v>0</v>
      </c>
      <c r="I40" s="109">
        <v>0</v>
      </c>
      <c r="J40" s="106">
        <v>0</v>
      </c>
      <c r="K40" s="109">
        <v>0</v>
      </c>
      <c r="L40" s="106">
        <v>0</v>
      </c>
      <c r="M40" s="109">
        <v>0</v>
      </c>
      <c r="N40" s="106">
        <v>0</v>
      </c>
      <c r="O40" s="109">
        <v>0</v>
      </c>
      <c r="P40" s="106">
        <v>0</v>
      </c>
      <c r="Q40" s="109">
        <v>0</v>
      </c>
      <c r="R40" s="106">
        <v>0</v>
      </c>
      <c r="S40" s="109">
        <v>0</v>
      </c>
      <c r="T40" s="106">
        <v>0</v>
      </c>
      <c r="U40" s="109">
        <v>0</v>
      </c>
    </row>
    <row r="41" spans="1:21">
      <c r="A41" s="106"/>
      <c r="B41" s="108">
        <v>32</v>
      </c>
      <c r="C41" s="106" t="s">
        <v>46</v>
      </c>
      <c r="D41" s="106">
        <v>0</v>
      </c>
      <c r="E41" s="109">
        <v>0</v>
      </c>
      <c r="F41" s="106">
        <v>0</v>
      </c>
      <c r="G41" s="109">
        <v>0</v>
      </c>
      <c r="H41" s="106">
        <v>0</v>
      </c>
      <c r="I41" s="109">
        <v>0</v>
      </c>
      <c r="J41" s="106">
        <v>0</v>
      </c>
      <c r="K41" s="109">
        <v>0</v>
      </c>
      <c r="L41" s="106">
        <v>0</v>
      </c>
      <c r="M41" s="109">
        <v>0</v>
      </c>
      <c r="N41" s="106">
        <v>0</v>
      </c>
      <c r="O41" s="109">
        <v>0</v>
      </c>
      <c r="P41" s="106">
        <v>0</v>
      </c>
      <c r="Q41" s="109">
        <v>0</v>
      </c>
      <c r="R41" s="106">
        <v>0</v>
      </c>
      <c r="S41" s="109">
        <v>0</v>
      </c>
      <c r="T41" s="106">
        <v>0</v>
      </c>
      <c r="U41" s="109">
        <v>0</v>
      </c>
    </row>
    <row r="42" spans="1:21">
      <c r="A42" s="106"/>
      <c r="B42" s="108">
        <v>33</v>
      </c>
      <c r="C42" s="106" t="s">
        <v>47</v>
      </c>
      <c r="D42" s="106">
        <v>2376</v>
      </c>
      <c r="E42" s="109">
        <v>11.1</v>
      </c>
      <c r="F42" s="106">
        <v>11042</v>
      </c>
      <c r="G42" s="109">
        <v>47.83</v>
      </c>
      <c r="H42" s="106">
        <v>2376</v>
      </c>
      <c r="I42" s="109">
        <v>11.1</v>
      </c>
      <c r="J42" s="106">
        <v>11042</v>
      </c>
      <c r="K42" s="109">
        <v>47.83</v>
      </c>
      <c r="L42" s="106">
        <v>2376</v>
      </c>
      <c r="M42" s="109">
        <v>11.1</v>
      </c>
      <c r="N42" s="106">
        <v>11042</v>
      </c>
      <c r="O42" s="109">
        <v>47.83</v>
      </c>
      <c r="P42" s="106">
        <v>2376</v>
      </c>
      <c r="Q42" s="109">
        <v>11.1</v>
      </c>
      <c r="R42" s="106">
        <v>11042</v>
      </c>
      <c r="S42" s="109">
        <v>47.83</v>
      </c>
      <c r="T42" s="106">
        <v>100</v>
      </c>
      <c r="U42" s="109">
        <v>100</v>
      </c>
    </row>
    <row r="43" spans="1:21">
      <c r="A43" s="106"/>
      <c r="B43" s="108">
        <v>34</v>
      </c>
      <c r="C43" s="106" t="s">
        <v>48</v>
      </c>
      <c r="D43" s="106">
        <v>0</v>
      </c>
      <c r="E43" s="109">
        <v>0</v>
      </c>
      <c r="F43" s="106">
        <v>0</v>
      </c>
      <c r="G43" s="109">
        <v>0</v>
      </c>
      <c r="H43" s="106">
        <v>0</v>
      </c>
      <c r="I43" s="109">
        <v>0</v>
      </c>
      <c r="J43" s="106">
        <v>0</v>
      </c>
      <c r="K43" s="109">
        <v>0</v>
      </c>
      <c r="L43" s="106">
        <v>0</v>
      </c>
      <c r="M43" s="109">
        <v>0</v>
      </c>
      <c r="N43" s="106">
        <v>0</v>
      </c>
      <c r="O43" s="109">
        <v>0</v>
      </c>
      <c r="P43" s="106">
        <v>0</v>
      </c>
      <c r="Q43" s="109">
        <v>0</v>
      </c>
      <c r="R43" s="106">
        <v>0</v>
      </c>
      <c r="S43" s="109">
        <v>0</v>
      </c>
      <c r="T43" s="106">
        <v>0</v>
      </c>
      <c r="U43" s="109">
        <v>0</v>
      </c>
    </row>
    <row r="44" spans="1:21">
      <c r="A44" s="106"/>
      <c r="B44" s="108">
        <v>35</v>
      </c>
      <c r="C44" s="106" t="s">
        <v>49</v>
      </c>
      <c r="D44" s="106">
        <v>0</v>
      </c>
      <c r="E44" s="109">
        <v>0</v>
      </c>
      <c r="F44" s="106">
        <v>0</v>
      </c>
      <c r="G44" s="109">
        <v>0</v>
      </c>
      <c r="H44" s="106">
        <v>0</v>
      </c>
      <c r="I44" s="109">
        <v>0</v>
      </c>
      <c r="J44" s="106">
        <v>0</v>
      </c>
      <c r="K44" s="109">
        <v>0</v>
      </c>
      <c r="L44" s="106">
        <v>0</v>
      </c>
      <c r="M44" s="109">
        <v>0</v>
      </c>
      <c r="N44" s="106">
        <v>0</v>
      </c>
      <c r="O44" s="109">
        <v>0</v>
      </c>
      <c r="P44" s="106">
        <v>0</v>
      </c>
      <c r="Q44" s="109">
        <v>0</v>
      </c>
      <c r="R44" s="106">
        <v>0</v>
      </c>
      <c r="S44" s="109">
        <v>0</v>
      </c>
      <c r="T44" s="106">
        <v>0</v>
      </c>
      <c r="U44" s="109">
        <v>0</v>
      </c>
    </row>
    <row r="45" spans="1:21">
      <c r="A45" s="106"/>
      <c r="B45" s="108">
        <v>36</v>
      </c>
      <c r="C45" s="106" t="s">
        <v>50</v>
      </c>
      <c r="D45" s="106">
        <v>49</v>
      </c>
      <c r="E45" s="109">
        <v>1.24</v>
      </c>
      <c r="F45" s="106">
        <v>49</v>
      </c>
      <c r="G45" s="109">
        <v>1.24</v>
      </c>
      <c r="H45" s="106">
        <v>49</v>
      </c>
      <c r="I45" s="109">
        <v>1.24</v>
      </c>
      <c r="J45" s="106">
        <v>0</v>
      </c>
      <c r="K45" s="109">
        <v>0</v>
      </c>
      <c r="L45" s="106">
        <v>2</v>
      </c>
      <c r="M45" s="109">
        <v>0.12</v>
      </c>
      <c r="N45" s="106">
        <v>2</v>
      </c>
      <c r="O45" s="109">
        <v>0.12</v>
      </c>
      <c r="P45" s="106">
        <v>2</v>
      </c>
      <c r="Q45" s="109">
        <v>0.12</v>
      </c>
      <c r="R45" s="106">
        <v>2</v>
      </c>
      <c r="S45" s="109">
        <v>0.12</v>
      </c>
      <c r="T45" s="106">
        <v>4.08</v>
      </c>
      <c r="U45" s="109">
        <v>9.68</v>
      </c>
    </row>
    <row r="46" spans="1:21" s="112" customFormat="1">
      <c r="A46" s="110"/>
      <c r="B46" s="249" t="s">
        <v>51</v>
      </c>
      <c r="C46" s="249"/>
      <c r="D46" s="110">
        <v>3086</v>
      </c>
      <c r="E46" s="110">
        <v>20.441199999999998</v>
      </c>
      <c r="F46" s="110">
        <v>13613</v>
      </c>
      <c r="G46" s="110">
        <v>69.602199999999996</v>
      </c>
      <c r="H46" s="110">
        <v>3087</v>
      </c>
      <c r="I46" s="110">
        <v>20.491199999999999</v>
      </c>
      <c r="J46" s="110">
        <v>11848</v>
      </c>
      <c r="K46" s="110">
        <v>52.384099999999997</v>
      </c>
      <c r="L46" s="110">
        <v>3039</v>
      </c>
      <c r="M46" s="110">
        <v>19.321200000000001</v>
      </c>
      <c r="N46" s="110">
        <v>13249</v>
      </c>
      <c r="O46" s="110">
        <v>67.5578</v>
      </c>
      <c r="P46" s="110">
        <v>3041</v>
      </c>
      <c r="Q46" s="110">
        <v>19.673200000000001</v>
      </c>
      <c r="R46" s="110">
        <v>13249</v>
      </c>
      <c r="S46" s="110">
        <v>67.5578</v>
      </c>
      <c r="T46" s="110">
        <v>98.48</v>
      </c>
      <c r="U46" s="110">
        <v>94.52</v>
      </c>
    </row>
    <row r="47" spans="1:21">
      <c r="A47" s="106"/>
      <c r="B47" s="266" t="s">
        <v>52</v>
      </c>
      <c r="C47" s="267"/>
      <c r="D47" s="106">
        <v>3625</v>
      </c>
      <c r="E47" s="109">
        <v>39.175800000000002</v>
      </c>
      <c r="F47" s="106">
        <v>15740</v>
      </c>
      <c r="G47" s="109">
        <v>123.58280000000001</v>
      </c>
      <c r="H47" s="106">
        <v>3781</v>
      </c>
      <c r="I47" s="109">
        <v>46.790500000000002</v>
      </c>
      <c r="J47" s="106">
        <v>12601</v>
      </c>
      <c r="K47" s="109">
        <v>70.184899999999999</v>
      </c>
      <c r="L47" s="106">
        <v>3536</v>
      </c>
      <c r="M47" s="109">
        <v>32.419499999999999</v>
      </c>
      <c r="N47" s="106">
        <v>3698</v>
      </c>
      <c r="O47" s="109">
        <v>118.2839</v>
      </c>
      <c r="P47" s="106">
        <v>3698</v>
      </c>
      <c r="Q47" s="109">
        <v>0</v>
      </c>
      <c r="R47" s="106">
        <v>14697</v>
      </c>
      <c r="S47" s="109">
        <v>108.4335</v>
      </c>
      <c r="T47" s="106">
        <v>97.54</v>
      </c>
      <c r="U47" s="109">
        <v>82.75</v>
      </c>
    </row>
    <row r="48" spans="1:21">
      <c r="A48" s="106"/>
      <c r="B48" s="108">
        <v>37</v>
      </c>
      <c r="C48" s="106"/>
      <c r="D48" s="106">
        <v>83</v>
      </c>
      <c r="E48" s="109">
        <v>3.7223000000000002</v>
      </c>
      <c r="F48" s="106">
        <v>536</v>
      </c>
      <c r="G48" s="109">
        <v>22.450700000000001</v>
      </c>
      <c r="H48" s="106">
        <v>83</v>
      </c>
      <c r="I48" s="109">
        <v>3.7223000000000002</v>
      </c>
      <c r="J48" s="106">
        <v>0</v>
      </c>
      <c r="K48" s="109">
        <v>0</v>
      </c>
      <c r="L48" s="106">
        <v>0</v>
      </c>
      <c r="M48" s="109">
        <v>0</v>
      </c>
      <c r="N48" s="106">
        <v>0</v>
      </c>
      <c r="O48" s="109">
        <v>0</v>
      </c>
      <c r="P48" s="106">
        <v>0</v>
      </c>
      <c r="Q48" s="109">
        <v>0</v>
      </c>
      <c r="R48" s="106">
        <v>0</v>
      </c>
      <c r="S48" s="109">
        <v>0</v>
      </c>
      <c r="T48" s="106">
        <v>0</v>
      </c>
      <c r="U48" s="109">
        <v>0</v>
      </c>
    </row>
    <row r="49" spans="1:21">
      <c r="A49" s="106"/>
      <c r="B49" s="108">
        <v>38</v>
      </c>
      <c r="C49" s="106" t="s">
        <v>54</v>
      </c>
      <c r="D49" s="106">
        <v>8</v>
      </c>
      <c r="E49" s="109">
        <v>0.25740000000000002</v>
      </c>
      <c r="F49" s="106">
        <v>20</v>
      </c>
      <c r="G49" s="109">
        <v>0.74390000000000001</v>
      </c>
      <c r="H49" s="106">
        <v>8</v>
      </c>
      <c r="I49" s="109">
        <v>0.25740000000000002</v>
      </c>
      <c r="J49" s="106">
        <v>0</v>
      </c>
      <c r="K49" s="109">
        <v>0</v>
      </c>
      <c r="L49" s="106">
        <v>8</v>
      </c>
      <c r="M49" s="109">
        <v>0.25740000000000002</v>
      </c>
      <c r="N49" s="106">
        <v>20</v>
      </c>
      <c r="O49" s="109">
        <v>0.74390000000000001</v>
      </c>
      <c r="P49" s="106">
        <v>8</v>
      </c>
      <c r="Q49" s="109">
        <v>0.25740000000000002</v>
      </c>
      <c r="R49" s="106">
        <v>20</v>
      </c>
      <c r="S49" s="109">
        <v>0.74390000000000001</v>
      </c>
      <c r="T49" s="106">
        <v>100</v>
      </c>
      <c r="U49" s="109">
        <v>100</v>
      </c>
    </row>
    <row r="50" spans="1:21" s="112" customFormat="1">
      <c r="A50" s="110"/>
      <c r="B50" s="107">
        <v>39</v>
      </c>
      <c r="C50" s="110" t="s">
        <v>55</v>
      </c>
      <c r="D50" s="110">
        <v>0</v>
      </c>
      <c r="E50" s="111">
        <v>0</v>
      </c>
      <c r="F50" s="110">
        <v>0</v>
      </c>
      <c r="G50" s="111">
        <v>0</v>
      </c>
      <c r="H50" s="110">
        <v>0</v>
      </c>
      <c r="I50" s="111">
        <v>0</v>
      </c>
      <c r="J50" s="110">
        <v>0</v>
      </c>
      <c r="K50" s="111">
        <v>0</v>
      </c>
      <c r="L50" s="110">
        <v>0</v>
      </c>
      <c r="M50" s="111">
        <v>0</v>
      </c>
      <c r="N50" s="110">
        <v>0</v>
      </c>
      <c r="O50" s="111">
        <v>0</v>
      </c>
      <c r="P50" s="110">
        <v>0</v>
      </c>
      <c r="Q50" s="111">
        <v>0</v>
      </c>
      <c r="R50" s="110">
        <v>0</v>
      </c>
      <c r="S50" s="111">
        <v>0</v>
      </c>
      <c r="T50" s="110">
        <v>0</v>
      </c>
      <c r="U50" s="111">
        <v>0</v>
      </c>
    </row>
    <row r="51" spans="1:21" s="112" customFormat="1">
      <c r="A51" s="110"/>
      <c r="B51" s="249" t="s">
        <v>56</v>
      </c>
      <c r="C51" s="249"/>
      <c r="D51" s="110">
        <v>91</v>
      </c>
      <c r="E51" s="110">
        <v>3.9796999999999998</v>
      </c>
      <c r="F51" s="110">
        <v>556</v>
      </c>
      <c r="G51" s="110">
        <v>23.194600000000001</v>
      </c>
      <c r="H51" s="110">
        <v>91</v>
      </c>
      <c r="I51" s="110">
        <v>3.9796999999999998</v>
      </c>
      <c r="J51" s="110">
        <v>0</v>
      </c>
      <c r="K51" s="110">
        <v>0</v>
      </c>
      <c r="L51" s="110">
        <v>8</v>
      </c>
      <c r="M51" s="110">
        <v>0.25740000000000002</v>
      </c>
      <c r="N51" s="110">
        <v>20</v>
      </c>
      <c r="O51" s="110">
        <v>0.74390000000000001</v>
      </c>
      <c r="P51" s="110">
        <v>8</v>
      </c>
      <c r="Q51" s="110">
        <v>0.25740000000000002</v>
      </c>
      <c r="R51" s="110">
        <v>20</v>
      </c>
      <c r="S51" s="110">
        <v>0.74390000000000001</v>
      </c>
      <c r="T51" s="110">
        <v>8.7899999999999991</v>
      </c>
      <c r="U51" s="110">
        <v>6.47</v>
      </c>
    </row>
    <row r="52" spans="1:21">
      <c r="A52" s="106"/>
      <c r="B52" s="108">
        <v>40</v>
      </c>
      <c r="C52" s="106"/>
      <c r="D52" s="106">
        <v>0</v>
      </c>
      <c r="E52" s="109">
        <v>0</v>
      </c>
      <c r="F52" s="106">
        <v>0</v>
      </c>
      <c r="G52" s="109">
        <v>0</v>
      </c>
      <c r="H52" s="106">
        <v>0</v>
      </c>
      <c r="I52" s="109">
        <v>0</v>
      </c>
      <c r="J52" s="106">
        <v>0</v>
      </c>
      <c r="K52" s="109">
        <v>0</v>
      </c>
      <c r="L52" s="106">
        <v>0</v>
      </c>
      <c r="M52" s="109">
        <v>0</v>
      </c>
      <c r="N52" s="106">
        <v>0</v>
      </c>
      <c r="O52" s="109">
        <v>0</v>
      </c>
      <c r="P52" s="106">
        <v>0</v>
      </c>
      <c r="Q52" s="109">
        <v>0</v>
      </c>
      <c r="R52" s="106">
        <v>0</v>
      </c>
      <c r="S52" s="109">
        <v>0</v>
      </c>
      <c r="T52" s="106">
        <v>0</v>
      </c>
      <c r="U52" s="109">
        <v>0</v>
      </c>
    </row>
    <row r="53" spans="1:21">
      <c r="A53" s="106"/>
      <c r="B53" s="108">
        <v>41</v>
      </c>
      <c r="C53" s="106" t="s">
        <v>58</v>
      </c>
      <c r="D53" s="106">
        <v>0</v>
      </c>
      <c r="E53" s="109">
        <v>0</v>
      </c>
      <c r="F53" s="106">
        <v>0</v>
      </c>
      <c r="G53" s="109">
        <v>0</v>
      </c>
      <c r="H53" s="106">
        <v>0</v>
      </c>
      <c r="I53" s="109">
        <v>0</v>
      </c>
      <c r="J53" s="106">
        <v>0</v>
      </c>
      <c r="K53" s="109">
        <v>0</v>
      </c>
      <c r="L53" s="106">
        <v>0</v>
      </c>
      <c r="M53" s="109">
        <v>0</v>
      </c>
      <c r="N53" s="106">
        <v>0</v>
      </c>
      <c r="O53" s="109">
        <v>0</v>
      </c>
      <c r="P53" s="106">
        <v>0</v>
      </c>
      <c r="Q53" s="109">
        <v>0</v>
      </c>
      <c r="R53" s="106">
        <v>0</v>
      </c>
      <c r="S53" s="109">
        <v>0</v>
      </c>
      <c r="T53" s="106">
        <v>0</v>
      </c>
      <c r="U53" s="109">
        <v>0</v>
      </c>
    </row>
    <row r="54" spans="1:21">
      <c r="A54" s="106"/>
      <c r="B54" s="108">
        <v>42</v>
      </c>
      <c r="C54" s="106" t="s">
        <v>59</v>
      </c>
      <c r="D54" s="106">
        <v>0</v>
      </c>
      <c r="E54" s="109">
        <v>0</v>
      </c>
      <c r="F54" s="106">
        <v>0</v>
      </c>
      <c r="G54" s="109">
        <v>0</v>
      </c>
      <c r="H54" s="106">
        <v>0</v>
      </c>
      <c r="I54" s="109">
        <v>0</v>
      </c>
      <c r="J54" s="106">
        <v>0</v>
      </c>
      <c r="K54" s="109">
        <v>0</v>
      </c>
      <c r="L54" s="106">
        <v>0</v>
      </c>
      <c r="M54" s="109">
        <v>0</v>
      </c>
      <c r="N54" s="106">
        <v>0</v>
      </c>
      <c r="O54" s="109">
        <v>0</v>
      </c>
      <c r="P54" s="106">
        <v>0</v>
      </c>
      <c r="Q54" s="109">
        <v>0</v>
      </c>
      <c r="R54" s="106">
        <v>0</v>
      </c>
      <c r="S54" s="109">
        <v>0</v>
      </c>
      <c r="T54" s="106">
        <v>0</v>
      </c>
      <c r="U54" s="109">
        <v>0</v>
      </c>
    </row>
    <row r="55" spans="1:21" s="112" customFormat="1">
      <c r="A55" s="110"/>
      <c r="B55" s="249" t="s">
        <v>60</v>
      </c>
      <c r="C55" s="249"/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</row>
    <row r="56" spans="1:21" s="112" customFormat="1">
      <c r="A56" s="110"/>
      <c r="B56" s="249" t="s">
        <v>61</v>
      </c>
      <c r="C56" s="249"/>
      <c r="D56" s="110">
        <v>3716</v>
      </c>
      <c r="E56" s="110">
        <v>43.155500000000004</v>
      </c>
      <c r="F56" s="110">
        <v>16296</v>
      </c>
      <c r="G56" s="110">
        <v>146.7774</v>
      </c>
      <c r="H56" s="110">
        <v>3872</v>
      </c>
      <c r="I56" s="110">
        <v>50.770200000000003</v>
      </c>
      <c r="J56" s="110">
        <v>12601</v>
      </c>
      <c r="K56" s="110">
        <v>70.184899999999999</v>
      </c>
      <c r="L56" s="110">
        <v>3544</v>
      </c>
      <c r="M56" s="110">
        <v>32.676900000000003</v>
      </c>
      <c r="N56" s="110">
        <v>3706</v>
      </c>
      <c r="O56" s="110">
        <v>119.0278</v>
      </c>
      <c r="P56" s="110">
        <v>3706</v>
      </c>
      <c r="Q56" s="110">
        <v>0</v>
      </c>
      <c r="R56" s="110">
        <v>14717</v>
      </c>
      <c r="S56" s="110">
        <v>109.17740000000001</v>
      </c>
      <c r="T56" s="110">
        <v>95.37</v>
      </c>
      <c r="U56" s="110">
        <v>75.72</v>
      </c>
    </row>
    <row r="57" spans="1:21">
      <c r="A57" s="106"/>
      <c r="B57" s="108">
        <v>43</v>
      </c>
      <c r="C57" s="106"/>
      <c r="D57" s="106">
        <v>0</v>
      </c>
      <c r="E57" s="109">
        <v>0</v>
      </c>
      <c r="F57" s="106">
        <v>0</v>
      </c>
      <c r="G57" s="109">
        <v>0</v>
      </c>
      <c r="H57" s="106">
        <v>0</v>
      </c>
      <c r="I57" s="109">
        <v>0</v>
      </c>
      <c r="J57" s="106">
        <v>0</v>
      </c>
      <c r="K57" s="109">
        <v>0</v>
      </c>
      <c r="L57" s="106">
        <v>0</v>
      </c>
      <c r="M57" s="109">
        <v>0</v>
      </c>
      <c r="N57" s="106">
        <v>0</v>
      </c>
      <c r="O57" s="109">
        <v>0</v>
      </c>
      <c r="P57" s="106">
        <v>0</v>
      </c>
      <c r="Q57" s="109">
        <v>0</v>
      </c>
      <c r="R57" s="106">
        <v>0</v>
      </c>
      <c r="S57" s="109">
        <v>0</v>
      </c>
      <c r="T57" s="106">
        <v>0</v>
      </c>
      <c r="U57" s="109">
        <v>0</v>
      </c>
    </row>
    <row r="58" spans="1:21">
      <c r="A58" s="106"/>
      <c r="B58" s="108">
        <v>44</v>
      </c>
      <c r="C58" s="106" t="s">
        <v>63</v>
      </c>
      <c r="D58" s="106">
        <v>0</v>
      </c>
      <c r="E58" s="109">
        <v>0</v>
      </c>
      <c r="F58" s="106">
        <v>0</v>
      </c>
      <c r="G58" s="109">
        <v>0</v>
      </c>
      <c r="H58" s="106">
        <v>0</v>
      </c>
      <c r="I58" s="109">
        <v>0</v>
      </c>
      <c r="J58" s="106">
        <v>0</v>
      </c>
      <c r="K58" s="109">
        <v>0</v>
      </c>
      <c r="L58" s="106">
        <v>0</v>
      </c>
      <c r="M58" s="109">
        <v>0</v>
      </c>
      <c r="N58" s="106">
        <v>0</v>
      </c>
      <c r="O58" s="109">
        <v>0</v>
      </c>
      <c r="P58" s="106">
        <v>0</v>
      </c>
      <c r="Q58" s="109">
        <v>0</v>
      </c>
      <c r="R58" s="106">
        <v>0</v>
      </c>
      <c r="S58" s="109">
        <v>0</v>
      </c>
      <c r="T58" s="106">
        <v>0</v>
      </c>
      <c r="U58" s="109">
        <v>0</v>
      </c>
    </row>
    <row r="59" spans="1:21" s="112" customFormat="1">
      <c r="A59" s="110"/>
      <c r="B59" s="107">
        <v>45</v>
      </c>
      <c r="C59" s="110" t="s">
        <v>64</v>
      </c>
      <c r="D59" s="110">
        <v>0</v>
      </c>
      <c r="E59" s="111">
        <v>0</v>
      </c>
      <c r="F59" s="110">
        <v>0</v>
      </c>
      <c r="G59" s="111">
        <v>0</v>
      </c>
      <c r="H59" s="110">
        <v>0</v>
      </c>
      <c r="I59" s="111">
        <v>0</v>
      </c>
      <c r="J59" s="110">
        <v>0</v>
      </c>
      <c r="K59" s="111">
        <v>0</v>
      </c>
      <c r="L59" s="110">
        <v>0</v>
      </c>
      <c r="M59" s="111">
        <v>0</v>
      </c>
      <c r="N59" s="110">
        <v>0</v>
      </c>
      <c r="O59" s="111">
        <v>0</v>
      </c>
      <c r="P59" s="110">
        <v>0</v>
      </c>
      <c r="Q59" s="111">
        <v>0</v>
      </c>
      <c r="R59" s="110">
        <v>0</v>
      </c>
      <c r="S59" s="111">
        <v>0</v>
      </c>
      <c r="T59" s="110">
        <v>0</v>
      </c>
      <c r="U59" s="111">
        <v>0</v>
      </c>
    </row>
    <row r="60" spans="1:21">
      <c r="A60" s="106"/>
      <c r="B60" s="108">
        <v>46</v>
      </c>
      <c r="C60" s="106" t="s">
        <v>65</v>
      </c>
      <c r="D60" s="106">
        <v>0</v>
      </c>
      <c r="E60" s="109">
        <v>0</v>
      </c>
      <c r="F60" s="106">
        <v>0</v>
      </c>
      <c r="G60" s="109">
        <v>0</v>
      </c>
      <c r="H60" s="106">
        <v>0</v>
      </c>
      <c r="I60" s="109">
        <v>0</v>
      </c>
      <c r="J60" s="106">
        <v>0</v>
      </c>
      <c r="K60" s="109">
        <v>0</v>
      </c>
      <c r="L60" s="106">
        <v>0</v>
      </c>
      <c r="M60" s="109">
        <v>0</v>
      </c>
      <c r="N60" s="106">
        <v>0</v>
      </c>
      <c r="O60" s="109">
        <v>0</v>
      </c>
      <c r="P60" s="106">
        <v>0</v>
      </c>
      <c r="Q60" s="109">
        <v>0</v>
      </c>
      <c r="R60" s="106">
        <v>0</v>
      </c>
      <c r="S60" s="109">
        <v>0</v>
      </c>
      <c r="T60" s="106">
        <v>0</v>
      </c>
      <c r="U60" s="109">
        <v>0</v>
      </c>
    </row>
    <row r="61" spans="1:21" s="112" customFormat="1">
      <c r="A61" s="110"/>
      <c r="B61" s="249" t="s">
        <v>66</v>
      </c>
      <c r="C61" s="249"/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</row>
    <row r="62" spans="1:21">
      <c r="A62" s="106"/>
      <c r="B62" s="266" t="s">
        <v>67</v>
      </c>
      <c r="C62" s="267"/>
      <c r="D62" s="106">
        <v>3716</v>
      </c>
      <c r="E62" s="109">
        <v>43.155500000000004</v>
      </c>
      <c r="F62" s="106">
        <v>16296</v>
      </c>
      <c r="G62" s="109">
        <v>146.7774</v>
      </c>
      <c r="H62" s="106">
        <v>3872</v>
      </c>
      <c r="I62" s="109">
        <v>50.770200000000003</v>
      </c>
      <c r="J62" s="106">
        <v>12601</v>
      </c>
      <c r="K62" s="109">
        <v>70.184899999999999</v>
      </c>
      <c r="L62" s="106">
        <v>3544</v>
      </c>
      <c r="M62" s="109">
        <v>32.676900000000003</v>
      </c>
      <c r="N62" s="106">
        <v>3706</v>
      </c>
      <c r="O62" s="109">
        <v>119.0278</v>
      </c>
      <c r="P62" s="106">
        <v>3706</v>
      </c>
      <c r="Q62" s="109">
        <v>0</v>
      </c>
      <c r="R62" s="106">
        <v>14717</v>
      </c>
      <c r="S62" s="109">
        <v>109.17740000000001</v>
      </c>
      <c r="T62" s="106">
        <v>95.37</v>
      </c>
      <c r="U62" s="109">
        <v>75.72</v>
      </c>
    </row>
  </sheetData>
  <mergeCells count="29">
    <mergeCell ref="B56:C56"/>
    <mergeCell ref="B61:C61"/>
    <mergeCell ref="B62:C62"/>
    <mergeCell ref="B27:C27"/>
    <mergeCell ref="B46:C46"/>
    <mergeCell ref="B47:C47"/>
    <mergeCell ref="B51:C51"/>
    <mergeCell ref="B55:C55"/>
    <mergeCell ref="F7:G7"/>
    <mergeCell ref="J7:K7"/>
    <mergeCell ref="N6:O6"/>
    <mergeCell ref="B6:B8"/>
    <mergeCell ref="C6:C8"/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</mergeCells>
  <pageMargins left="0.33" right="0.18" top="0.52" bottom="0.49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66"/>
  <sheetViews>
    <sheetView view="pageBreakPreview" topLeftCell="A3" zoomScale="60" zoomScaleNormal="90" workbookViewId="0">
      <pane xSplit="3" ySplit="10" topLeftCell="D48" activePane="bottomRight" state="frozen"/>
      <selection activeCell="C40" sqref="C40"/>
      <selection pane="topRight" activeCell="C40" sqref="C40"/>
      <selection pane="bottomLeft" activeCell="C40" sqref="C40"/>
      <selection pane="bottomRight" activeCell="B3" sqref="B3:L66"/>
    </sheetView>
  </sheetViews>
  <sheetFormatPr defaultRowHeight="15"/>
  <cols>
    <col min="1" max="1" width="9.140625" style="52" customWidth="1"/>
    <col min="2" max="2" width="6.28515625" style="52" customWidth="1"/>
    <col min="3" max="3" width="42.28515625" customWidth="1"/>
    <col min="4" max="4" width="14.85546875" customWidth="1"/>
    <col min="5" max="5" width="15.5703125" customWidth="1"/>
    <col min="6" max="6" width="11.7109375" customWidth="1"/>
    <col min="7" max="7" width="13.85546875" customWidth="1"/>
    <col min="8" max="8" width="15.85546875" style="148" customWidth="1"/>
    <col min="9" max="9" width="11.42578125" hidden="1" customWidth="1"/>
    <col min="10" max="10" width="14.5703125" hidden="1" customWidth="1"/>
    <col min="11" max="11" width="12.5703125" hidden="1" customWidth="1"/>
    <col min="12" max="12" width="16" customWidth="1"/>
  </cols>
  <sheetData>
    <row r="3" spans="1:19" ht="24.75">
      <c r="C3" s="1"/>
      <c r="D3" s="1"/>
      <c r="E3" s="1"/>
      <c r="F3" s="274" t="s">
        <v>123</v>
      </c>
      <c r="G3" s="274"/>
      <c r="H3" s="274"/>
      <c r="L3" s="51"/>
      <c r="M3" s="37"/>
    </row>
    <row r="4" spans="1:19" ht="33.75" customHeight="1">
      <c r="B4" s="269" t="s">
        <v>0</v>
      </c>
      <c r="C4" s="269"/>
      <c r="D4" s="269"/>
      <c r="E4" s="269"/>
      <c r="F4" s="269"/>
      <c r="G4" s="269"/>
      <c r="H4" s="144" t="s">
        <v>120</v>
      </c>
      <c r="I4" s="56"/>
      <c r="J4" s="56" t="s">
        <v>1</v>
      </c>
      <c r="K4" s="6"/>
      <c r="L4" s="6"/>
      <c r="M4" s="6"/>
    </row>
    <row r="5" spans="1:19" ht="18">
      <c r="C5" s="5"/>
      <c r="D5" s="5"/>
      <c r="E5" s="5"/>
      <c r="F5" s="39"/>
      <c r="G5" s="39"/>
      <c r="H5" s="145"/>
      <c r="I5" s="39"/>
      <c r="J5" s="38"/>
      <c r="K5" s="23"/>
      <c r="L5" s="23"/>
      <c r="M5" s="23"/>
    </row>
    <row r="6" spans="1:19">
      <c r="C6" s="31" t="s">
        <v>107</v>
      </c>
      <c r="D6" s="31"/>
      <c r="E6" s="31"/>
      <c r="F6" s="31"/>
      <c r="G6" s="31"/>
      <c r="H6" s="141"/>
      <c r="I6" s="22"/>
      <c r="J6" s="44"/>
      <c r="K6" s="15"/>
      <c r="L6" s="15"/>
      <c r="M6" s="15"/>
      <c r="N6" s="17"/>
      <c r="O6" s="17"/>
      <c r="P6" s="17"/>
      <c r="Q6" s="17"/>
      <c r="R6" s="17"/>
      <c r="S6" s="17"/>
    </row>
    <row r="7" spans="1:19" ht="15.75">
      <c r="C7" s="11"/>
      <c r="D7" s="11"/>
      <c r="E7" s="11"/>
      <c r="F7" s="24"/>
      <c r="G7" s="24"/>
      <c r="H7" s="142"/>
      <c r="I7" s="24"/>
      <c r="J7" s="40"/>
      <c r="K7" s="7"/>
      <c r="L7" s="7"/>
      <c r="M7" s="7"/>
    </row>
    <row r="8" spans="1:19" ht="16.5" thickBot="1">
      <c r="C8" s="41"/>
      <c r="D8" s="26"/>
      <c r="E8" s="26"/>
      <c r="F8" s="268" t="s">
        <v>128</v>
      </c>
      <c r="G8" s="268"/>
      <c r="H8" s="42"/>
      <c r="I8" s="33" t="s">
        <v>108</v>
      </c>
      <c r="J8" s="42"/>
      <c r="K8" s="25"/>
      <c r="L8" s="25"/>
      <c r="M8" s="25"/>
    </row>
    <row r="9" spans="1:19" ht="16.5" customHeight="1" thickBot="1">
      <c r="B9" s="261" t="s">
        <v>96</v>
      </c>
      <c r="C9" s="275" t="s">
        <v>5</v>
      </c>
      <c r="D9" s="277" t="s">
        <v>124</v>
      </c>
      <c r="E9" s="277"/>
      <c r="F9" s="277" t="s">
        <v>109</v>
      </c>
      <c r="G9" s="277"/>
      <c r="H9" s="278" t="s">
        <v>110</v>
      </c>
      <c r="I9" s="277" t="s">
        <v>111</v>
      </c>
      <c r="J9" s="277"/>
      <c r="K9" s="280" t="s">
        <v>112</v>
      </c>
      <c r="L9" s="270" t="s">
        <v>11</v>
      </c>
      <c r="M9" s="43"/>
    </row>
    <row r="10" spans="1:19" ht="57" customHeight="1">
      <c r="B10" s="262"/>
      <c r="C10" s="276"/>
      <c r="D10" s="277"/>
      <c r="E10" s="277"/>
      <c r="F10" s="277"/>
      <c r="G10" s="277"/>
      <c r="H10" s="278"/>
      <c r="I10" s="277"/>
      <c r="J10" s="277"/>
      <c r="K10" s="280"/>
      <c r="L10" s="271"/>
      <c r="M10" s="43"/>
    </row>
    <row r="11" spans="1:19" ht="21.75" customHeight="1">
      <c r="B11" s="262"/>
      <c r="C11" s="276"/>
      <c r="D11" s="277" t="s">
        <v>113</v>
      </c>
      <c r="E11" s="277" t="s">
        <v>13</v>
      </c>
      <c r="F11" s="277" t="s">
        <v>113</v>
      </c>
      <c r="G11" s="277" t="s">
        <v>13</v>
      </c>
      <c r="H11" s="278"/>
      <c r="I11" s="277" t="s">
        <v>12</v>
      </c>
      <c r="J11" s="272" t="s">
        <v>13</v>
      </c>
      <c r="K11" s="280"/>
      <c r="L11" s="271"/>
      <c r="M11" s="43"/>
    </row>
    <row r="12" spans="1:19" ht="21" customHeight="1">
      <c r="B12" s="263"/>
      <c r="C12" s="276"/>
      <c r="D12" s="282"/>
      <c r="E12" s="282"/>
      <c r="F12" s="282"/>
      <c r="G12" s="282"/>
      <c r="H12" s="279"/>
      <c r="I12" s="282"/>
      <c r="J12" s="273"/>
      <c r="K12" s="281"/>
      <c r="L12" s="53" t="str">
        <f>H4</f>
        <v>31.03.2020</v>
      </c>
      <c r="M12" s="43"/>
    </row>
    <row r="13" spans="1:19" ht="18" customHeight="1">
      <c r="A13" s="108"/>
      <c r="B13" s="127">
        <v>1</v>
      </c>
      <c r="C13" s="126" t="s">
        <v>14</v>
      </c>
      <c r="D13" s="126">
        <v>205</v>
      </c>
      <c r="E13" s="126">
        <v>920.24</v>
      </c>
      <c r="F13" s="126">
        <v>384</v>
      </c>
      <c r="G13" s="126">
        <v>3972.11</v>
      </c>
      <c r="H13" s="146">
        <f>G13/L13*100</f>
        <v>0.52527033779646914</v>
      </c>
      <c r="I13" s="106">
        <v>0</v>
      </c>
      <c r="J13" s="106">
        <v>0</v>
      </c>
      <c r="K13" s="106">
        <v>0</v>
      </c>
      <c r="L13" s="126">
        <v>756202.99</v>
      </c>
    </row>
    <row r="14" spans="1:19" ht="18" customHeight="1">
      <c r="A14" s="108"/>
      <c r="B14" s="127">
        <v>2</v>
      </c>
      <c r="C14" s="126" t="s">
        <v>15</v>
      </c>
      <c r="D14" s="126">
        <v>12</v>
      </c>
      <c r="E14" s="126">
        <v>20.67</v>
      </c>
      <c r="F14" s="126">
        <v>66</v>
      </c>
      <c r="G14" s="126">
        <v>78.430000000000007</v>
      </c>
      <c r="H14" s="146">
        <f t="shared" ref="H14:H52" si="0">G14/L14*100</f>
        <v>0.11584486920075904</v>
      </c>
      <c r="I14" s="106">
        <v>4</v>
      </c>
      <c r="J14" s="106">
        <v>0.5</v>
      </c>
      <c r="K14" s="106">
        <v>0</v>
      </c>
      <c r="L14" s="126">
        <v>67702.61</v>
      </c>
    </row>
    <row r="15" spans="1:19" ht="18" customHeight="1">
      <c r="A15" s="108"/>
      <c r="B15" s="127">
        <v>3</v>
      </c>
      <c r="C15" s="126" t="s">
        <v>16</v>
      </c>
      <c r="D15" s="126">
        <v>4</v>
      </c>
      <c r="E15" s="126">
        <v>4.8</v>
      </c>
      <c r="F15" s="126">
        <v>43</v>
      </c>
      <c r="G15" s="126">
        <v>1736</v>
      </c>
      <c r="H15" s="146">
        <f t="shared" si="0"/>
        <v>1.6916120985344558</v>
      </c>
      <c r="I15" s="106">
        <v>0</v>
      </c>
      <c r="J15" s="106">
        <v>0</v>
      </c>
      <c r="K15" s="106">
        <v>0</v>
      </c>
      <c r="L15" s="126">
        <v>102624</v>
      </c>
    </row>
    <row r="16" spans="1:19" ht="18" customHeight="1">
      <c r="A16" s="108"/>
      <c r="B16" s="127">
        <v>4</v>
      </c>
      <c r="C16" s="126" t="s">
        <v>17</v>
      </c>
      <c r="D16" s="126">
        <v>20</v>
      </c>
      <c r="E16" s="126">
        <v>54.6</v>
      </c>
      <c r="F16" s="126">
        <v>156</v>
      </c>
      <c r="G16" s="126">
        <v>213.8</v>
      </c>
      <c r="H16" s="146">
        <f t="shared" si="0"/>
        <v>3.9589006854953195E-2</v>
      </c>
      <c r="I16" s="106">
        <v>80</v>
      </c>
      <c r="J16" s="106">
        <v>9.5</v>
      </c>
      <c r="K16" s="106">
        <v>0</v>
      </c>
      <c r="L16" s="126">
        <v>540048.91</v>
      </c>
    </row>
    <row r="17" spans="1:12" ht="18" customHeight="1">
      <c r="A17" s="108"/>
      <c r="B17" s="127">
        <v>5</v>
      </c>
      <c r="C17" s="126" t="s">
        <v>18</v>
      </c>
      <c r="D17" s="126">
        <v>5</v>
      </c>
      <c r="E17" s="126">
        <v>3</v>
      </c>
      <c r="F17" s="126">
        <v>35</v>
      </c>
      <c r="G17" s="126">
        <v>131.5</v>
      </c>
      <c r="H17" s="146">
        <f t="shared" si="0"/>
        <v>0.45818815331010454</v>
      </c>
      <c r="I17" s="106">
        <v>0</v>
      </c>
      <c r="J17" s="106">
        <v>0</v>
      </c>
      <c r="K17" s="106">
        <v>0</v>
      </c>
      <c r="L17" s="126">
        <v>28700</v>
      </c>
    </row>
    <row r="18" spans="1:12" ht="18" customHeight="1">
      <c r="A18" s="108"/>
      <c r="B18" s="127">
        <v>6</v>
      </c>
      <c r="C18" s="126" t="s">
        <v>19</v>
      </c>
      <c r="D18" s="126">
        <v>425</v>
      </c>
      <c r="E18" s="126">
        <v>4396.45</v>
      </c>
      <c r="F18" s="126">
        <v>722</v>
      </c>
      <c r="G18" s="126">
        <v>6535.52</v>
      </c>
      <c r="H18" s="146">
        <f t="shared" si="0"/>
        <v>0.63733526547738673</v>
      </c>
      <c r="I18" s="106">
        <v>237</v>
      </c>
      <c r="J18" s="106">
        <v>18.98</v>
      </c>
      <c r="K18" s="106">
        <v>0</v>
      </c>
      <c r="L18" s="126">
        <v>1025444.59</v>
      </c>
    </row>
    <row r="19" spans="1:12" ht="18" customHeight="1">
      <c r="A19" s="108"/>
      <c r="B19" s="127">
        <v>7</v>
      </c>
      <c r="C19" s="126" t="s">
        <v>20</v>
      </c>
      <c r="D19" s="126">
        <v>0</v>
      </c>
      <c r="E19" s="126">
        <v>0</v>
      </c>
      <c r="F19" s="126">
        <v>215</v>
      </c>
      <c r="G19" s="126">
        <v>3246.43</v>
      </c>
      <c r="H19" s="146">
        <f t="shared" si="0"/>
        <v>2.4783904352602444</v>
      </c>
      <c r="I19" s="106">
        <v>0</v>
      </c>
      <c r="J19" s="106">
        <v>0</v>
      </c>
      <c r="K19" s="106">
        <v>0</v>
      </c>
      <c r="L19" s="126">
        <v>130989.45</v>
      </c>
    </row>
    <row r="20" spans="1:12" ht="18" customHeight="1">
      <c r="A20" s="108"/>
      <c r="B20" s="127">
        <v>8</v>
      </c>
      <c r="C20" s="126" t="s">
        <v>21</v>
      </c>
      <c r="D20" s="126">
        <v>21</v>
      </c>
      <c r="E20" s="126">
        <v>103.21</v>
      </c>
      <c r="F20" s="126">
        <v>69</v>
      </c>
      <c r="G20" s="126">
        <v>602.34</v>
      </c>
      <c r="H20" s="146">
        <f t="shared" si="0"/>
        <v>1.5859762980352632</v>
      </c>
      <c r="I20" s="106">
        <v>0</v>
      </c>
      <c r="J20" s="106">
        <v>0</v>
      </c>
      <c r="K20" s="106">
        <v>0</v>
      </c>
      <c r="L20" s="126">
        <v>37979.129999999997</v>
      </c>
    </row>
    <row r="21" spans="1:12" ht="18" customHeight="1">
      <c r="A21" s="108"/>
      <c r="B21" s="127">
        <v>9</v>
      </c>
      <c r="C21" s="126" t="s">
        <v>22</v>
      </c>
      <c r="D21" s="126">
        <v>22</v>
      </c>
      <c r="E21" s="126">
        <v>296.72000000000003</v>
      </c>
      <c r="F21" s="126">
        <v>653</v>
      </c>
      <c r="G21" s="126">
        <v>8084.76</v>
      </c>
      <c r="H21" s="146">
        <f t="shared" si="0"/>
        <v>3.4637522243004879</v>
      </c>
      <c r="I21" s="106">
        <v>1</v>
      </c>
      <c r="J21" s="106">
        <v>0.06</v>
      </c>
      <c r="K21" s="106">
        <v>0</v>
      </c>
      <c r="L21" s="126">
        <v>233410.46</v>
      </c>
    </row>
    <row r="22" spans="1:12" ht="18" customHeight="1">
      <c r="A22" s="108"/>
      <c r="B22" s="127">
        <v>10</v>
      </c>
      <c r="C22" s="126" t="s">
        <v>23</v>
      </c>
      <c r="D22" s="126">
        <v>109</v>
      </c>
      <c r="E22" s="126">
        <v>55.6</v>
      </c>
      <c r="F22" s="126">
        <v>410</v>
      </c>
      <c r="G22" s="126">
        <v>3720.8</v>
      </c>
      <c r="H22" s="146">
        <f t="shared" si="0"/>
        <v>2.4519218571818779</v>
      </c>
      <c r="I22" s="106">
        <v>55</v>
      </c>
      <c r="J22" s="106">
        <v>9.6999999999999993</v>
      </c>
      <c r="K22" s="106">
        <v>0.01</v>
      </c>
      <c r="L22" s="126">
        <v>151750.35</v>
      </c>
    </row>
    <row r="23" spans="1:12" ht="18" customHeight="1">
      <c r="A23" s="108"/>
      <c r="B23" s="127">
        <v>11</v>
      </c>
      <c r="C23" s="126" t="s">
        <v>24</v>
      </c>
      <c r="D23" s="126">
        <v>180</v>
      </c>
      <c r="E23" s="126">
        <v>1522.06</v>
      </c>
      <c r="F23" s="126">
        <v>180</v>
      </c>
      <c r="G23" s="126">
        <v>1266.2</v>
      </c>
      <c r="H23" s="146">
        <f t="shared" si="0"/>
        <v>0.65032419395521046</v>
      </c>
      <c r="I23" s="106">
        <v>0</v>
      </c>
      <c r="J23" s="106">
        <v>0</v>
      </c>
      <c r="K23" s="106">
        <v>0</v>
      </c>
      <c r="L23" s="126">
        <v>194702.89</v>
      </c>
    </row>
    <row r="24" spans="1:12" ht="18" customHeight="1">
      <c r="A24" s="108"/>
      <c r="B24" s="127">
        <v>12</v>
      </c>
      <c r="C24" s="126" t="s">
        <v>25</v>
      </c>
      <c r="D24" s="126">
        <v>65</v>
      </c>
      <c r="E24" s="126">
        <v>507.93</v>
      </c>
      <c r="F24" s="126">
        <v>208</v>
      </c>
      <c r="G24" s="126">
        <v>970.07</v>
      </c>
      <c r="H24" s="146">
        <f t="shared" si="0"/>
        <v>0.96042236525652525</v>
      </c>
      <c r="I24" s="106">
        <v>2</v>
      </c>
      <c r="J24" s="106">
        <v>0</v>
      </c>
      <c r="K24" s="106">
        <v>0</v>
      </c>
      <c r="L24" s="126">
        <v>101004.52</v>
      </c>
    </row>
    <row r="25" spans="1:12" ht="18" customHeight="1">
      <c r="A25" s="108"/>
      <c r="B25" s="127">
        <v>13</v>
      </c>
      <c r="C25" s="126" t="s">
        <v>26</v>
      </c>
      <c r="D25" s="126">
        <v>1411</v>
      </c>
      <c r="E25" s="126">
        <v>7014.9</v>
      </c>
      <c r="F25" s="126">
        <v>1266</v>
      </c>
      <c r="G25" s="126">
        <v>4276.08</v>
      </c>
      <c r="H25" s="146">
        <f t="shared" si="0"/>
        <v>0.26677993330114858</v>
      </c>
      <c r="I25" s="106">
        <v>1</v>
      </c>
      <c r="J25" s="106">
        <v>0.13</v>
      </c>
      <c r="K25" s="106">
        <v>0</v>
      </c>
      <c r="L25" s="126">
        <v>1602849.19</v>
      </c>
    </row>
    <row r="26" spans="1:12" ht="18" customHeight="1">
      <c r="A26" s="108"/>
      <c r="B26" s="127">
        <v>14</v>
      </c>
      <c r="C26" s="126" t="s">
        <v>27</v>
      </c>
      <c r="D26" s="126">
        <v>181</v>
      </c>
      <c r="E26" s="126">
        <v>829.11</v>
      </c>
      <c r="F26" s="126">
        <v>1003</v>
      </c>
      <c r="G26" s="126">
        <v>4650.93</v>
      </c>
      <c r="H26" s="146">
        <f t="shared" si="0"/>
        <v>0.41158672566371685</v>
      </c>
      <c r="I26" s="106">
        <v>21</v>
      </c>
      <c r="J26" s="106">
        <v>1</v>
      </c>
      <c r="K26" s="106">
        <v>0</v>
      </c>
      <c r="L26" s="126">
        <v>1130000</v>
      </c>
    </row>
    <row r="27" spans="1:12" ht="18" customHeight="1">
      <c r="A27" s="108"/>
      <c r="B27" s="127">
        <v>15</v>
      </c>
      <c r="C27" s="126" t="s">
        <v>28</v>
      </c>
      <c r="D27" s="126">
        <v>89</v>
      </c>
      <c r="E27" s="126">
        <v>914.67</v>
      </c>
      <c r="F27" s="126">
        <v>89</v>
      </c>
      <c r="G27" s="126">
        <v>914.67</v>
      </c>
      <c r="H27" s="146">
        <f t="shared" si="0"/>
        <v>0.70767833351644183</v>
      </c>
      <c r="I27" s="106">
        <v>0</v>
      </c>
      <c r="J27" s="106">
        <v>0</v>
      </c>
      <c r="K27" s="106">
        <v>0</v>
      </c>
      <c r="L27" s="126">
        <v>129249.4</v>
      </c>
    </row>
    <row r="28" spans="1:12" ht="18" customHeight="1">
      <c r="A28" s="108"/>
      <c r="B28" s="127">
        <v>16</v>
      </c>
      <c r="C28" s="126" t="s">
        <v>29</v>
      </c>
      <c r="D28" s="126">
        <v>65</v>
      </c>
      <c r="E28" s="126">
        <v>41.25</v>
      </c>
      <c r="F28" s="126">
        <v>419</v>
      </c>
      <c r="G28" s="126">
        <v>170.21</v>
      </c>
      <c r="H28" s="146">
        <f t="shared" si="0"/>
        <v>8.4172778065645187E-2</v>
      </c>
      <c r="I28" s="106">
        <v>3</v>
      </c>
      <c r="J28" s="106">
        <v>0.21</v>
      </c>
      <c r="K28" s="106">
        <v>0</v>
      </c>
      <c r="L28" s="126">
        <v>202215.02</v>
      </c>
    </row>
    <row r="29" spans="1:12" ht="18" customHeight="1">
      <c r="A29" s="108"/>
      <c r="B29" s="127">
        <v>17</v>
      </c>
      <c r="C29" s="126" t="s">
        <v>30</v>
      </c>
      <c r="D29" s="126">
        <v>34</v>
      </c>
      <c r="E29" s="126">
        <v>60.5</v>
      </c>
      <c r="F29" s="126">
        <v>178</v>
      </c>
      <c r="G29" s="126">
        <v>742.5</v>
      </c>
      <c r="H29" s="146">
        <f t="shared" si="0"/>
        <v>0.18929013014493123</v>
      </c>
      <c r="I29" s="106">
        <v>39</v>
      </c>
      <c r="J29" s="106">
        <v>3.66</v>
      </c>
      <c r="K29" s="106">
        <v>0</v>
      </c>
      <c r="L29" s="126">
        <v>392255</v>
      </c>
    </row>
    <row r="30" spans="1:12" ht="18" customHeight="1">
      <c r="A30" s="108"/>
      <c r="B30" s="127">
        <v>18</v>
      </c>
      <c r="C30" s="126" t="s">
        <v>31</v>
      </c>
      <c r="D30" s="126">
        <v>42</v>
      </c>
      <c r="E30" s="126">
        <v>396.83</v>
      </c>
      <c r="F30" s="126">
        <v>111</v>
      </c>
      <c r="G30" s="126">
        <v>1434.43</v>
      </c>
      <c r="H30" s="146">
        <f t="shared" si="0"/>
        <v>16.757555578920318</v>
      </c>
      <c r="I30" s="106">
        <v>2</v>
      </c>
      <c r="J30" s="106">
        <v>0.16</v>
      </c>
      <c r="K30" s="106">
        <v>0</v>
      </c>
      <c r="L30" s="126">
        <v>8559.9</v>
      </c>
    </row>
    <row r="31" spans="1:12" s="105" customFormat="1" ht="18" customHeight="1">
      <c r="A31" s="107"/>
      <c r="B31" s="283" t="s">
        <v>32</v>
      </c>
      <c r="C31" s="283"/>
      <c r="D31" s="129">
        <v>2890</v>
      </c>
      <c r="E31" s="129">
        <v>17142.54</v>
      </c>
      <c r="F31" s="129">
        <v>6207</v>
      </c>
      <c r="G31" s="129">
        <v>42746.78</v>
      </c>
      <c r="H31" s="146">
        <f t="shared" si="0"/>
        <v>0.62534711116242936</v>
      </c>
      <c r="I31" s="107">
        <v>445</v>
      </c>
      <c r="J31" s="107">
        <v>43.9</v>
      </c>
      <c r="K31" s="107">
        <v>0</v>
      </c>
      <c r="L31" s="129">
        <v>6835688.4100000001</v>
      </c>
    </row>
    <row r="32" spans="1:12" ht="18" customHeight="1">
      <c r="A32" s="108"/>
      <c r="B32" s="127">
        <v>19</v>
      </c>
      <c r="C32" s="126" t="s">
        <v>33</v>
      </c>
      <c r="D32" s="126">
        <v>13</v>
      </c>
      <c r="E32" s="126">
        <v>380</v>
      </c>
      <c r="F32" s="126">
        <v>13</v>
      </c>
      <c r="G32" s="126">
        <v>380</v>
      </c>
      <c r="H32" s="146">
        <f t="shared" si="0"/>
        <v>0.11235454078511223</v>
      </c>
      <c r="I32" s="106">
        <v>0</v>
      </c>
      <c r="J32" s="106">
        <v>0</v>
      </c>
      <c r="K32" s="106">
        <v>0</v>
      </c>
      <c r="L32" s="126">
        <v>338215.08</v>
      </c>
    </row>
    <row r="33" spans="1:12" ht="18" customHeight="1">
      <c r="A33" s="108"/>
      <c r="B33" s="127">
        <v>20</v>
      </c>
      <c r="C33" s="126" t="s">
        <v>34</v>
      </c>
      <c r="D33" s="126">
        <v>2464</v>
      </c>
      <c r="E33" s="126">
        <v>1381.35</v>
      </c>
      <c r="F33" s="126">
        <v>2397</v>
      </c>
      <c r="G33" s="126">
        <v>652.80999999999995</v>
      </c>
      <c r="H33" s="146">
        <f t="shared" si="0"/>
        <v>86.296878924478165</v>
      </c>
      <c r="I33" s="106">
        <v>0</v>
      </c>
      <c r="J33" s="106">
        <v>0</v>
      </c>
      <c r="K33" s="106">
        <v>0</v>
      </c>
      <c r="L33" s="126">
        <v>756.47</v>
      </c>
    </row>
    <row r="34" spans="1:12" ht="18" customHeight="1">
      <c r="A34" s="108"/>
      <c r="B34" s="127">
        <v>21</v>
      </c>
      <c r="C34" s="126" t="s">
        <v>35</v>
      </c>
      <c r="D34" s="126">
        <v>0</v>
      </c>
      <c r="E34" s="126">
        <v>0</v>
      </c>
      <c r="F34" s="126">
        <v>0</v>
      </c>
      <c r="G34" s="126">
        <v>0</v>
      </c>
      <c r="H34" s="146">
        <f t="shared" si="0"/>
        <v>0</v>
      </c>
      <c r="I34" s="106">
        <v>0</v>
      </c>
      <c r="J34" s="106">
        <v>0</v>
      </c>
      <c r="K34" s="106">
        <v>0</v>
      </c>
      <c r="L34" s="126">
        <v>10308.6</v>
      </c>
    </row>
    <row r="35" spans="1:12" ht="18" customHeight="1">
      <c r="A35" s="108"/>
      <c r="B35" s="127">
        <v>22</v>
      </c>
      <c r="C35" s="126" t="s">
        <v>36</v>
      </c>
      <c r="D35" s="126">
        <v>0</v>
      </c>
      <c r="E35" s="126">
        <v>0</v>
      </c>
      <c r="F35" s="126">
        <v>0</v>
      </c>
      <c r="G35" s="126">
        <v>0</v>
      </c>
      <c r="H35" s="146">
        <f t="shared" si="0"/>
        <v>0</v>
      </c>
      <c r="I35" s="106">
        <v>0</v>
      </c>
      <c r="J35" s="106">
        <v>0</v>
      </c>
      <c r="K35" s="106">
        <v>0</v>
      </c>
      <c r="L35" s="126">
        <v>1953</v>
      </c>
    </row>
    <row r="36" spans="1:12" ht="18" customHeight="1">
      <c r="A36" s="108"/>
      <c r="B36" s="127">
        <v>23</v>
      </c>
      <c r="C36" s="126" t="s">
        <v>37</v>
      </c>
      <c r="D36" s="126">
        <v>0</v>
      </c>
      <c r="E36" s="126">
        <v>0</v>
      </c>
      <c r="F36" s="126">
        <v>0</v>
      </c>
      <c r="G36" s="126">
        <v>0</v>
      </c>
      <c r="H36" s="146">
        <f t="shared" si="0"/>
        <v>0</v>
      </c>
      <c r="I36" s="106">
        <v>0</v>
      </c>
      <c r="J36" s="106">
        <v>0</v>
      </c>
      <c r="K36" s="106">
        <v>0</v>
      </c>
      <c r="L36" s="126">
        <v>631</v>
      </c>
    </row>
    <row r="37" spans="1:12" ht="18" customHeight="1">
      <c r="A37" s="108"/>
      <c r="B37" s="127">
        <v>24</v>
      </c>
      <c r="C37" s="126" t="s">
        <v>38</v>
      </c>
      <c r="D37" s="126">
        <v>179</v>
      </c>
      <c r="E37" s="126">
        <v>251.53</v>
      </c>
      <c r="F37" s="126">
        <v>201</v>
      </c>
      <c r="G37" s="126">
        <v>318.88</v>
      </c>
      <c r="H37" s="146">
        <f t="shared" si="0"/>
        <v>0.85411570846498108</v>
      </c>
      <c r="I37" s="106">
        <v>0</v>
      </c>
      <c r="J37" s="106">
        <v>0</v>
      </c>
      <c r="K37" s="106">
        <v>0</v>
      </c>
      <c r="L37" s="126">
        <v>37334.519999999997</v>
      </c>
    </row>
    <row r="38" spans="1:12" ht="18" customHeight="1">
      <c r="A38" s="108"/>
      <c r="B38" s="127">
        <v>25</v>
      </c>
      <c r="C38" s="126" t="s">
        <v>39</v>
      </c>
      <c r="D38" s="126">
        <v>2105</v>
      </c>
      <c r="E38" s="126">
        <v>2929</v>
      </c>
      <c r="F38" s="126">
        <v>3210</v>
      </c>
      <c r="G38" s="126">
        <v>4458.5600000000004</v>
      </c>
      <c r="H38" s="146">
        <f t="shared" si="0"/>
        <v>1.0020744245954143</v>
      </c>
      <c r="I38" s="106">
        <v>0</v>
      </c>
      <c r="J38" s="106">
        <v>0</v>
      </c>
      <c r="K38" s="106">
        <v>0</v>
      </c>
      <c r="L38" s="126">
        <v>444933.02</v>
      </c>
    </row>
    <row r="39" spans="1:12" ht="18" customHeight="1">
      <c r="A39" s="108"/>
      <c r="B39" s="127">
        <v>26</v>
      </c>
      <c r="C39" s="126" t="s">
        <v>40</v>
      </c>
      <c r="D39" s="126">
        <v>1620</v>
      </c>
      <c r="E39" s="126">
        <v>6140.76</v>
      </c>
      <c r="F39" s="126">
        <v>3476</v>
      </c>
      <c r="G39" s="126">
        <v>13497.66</v>
      </c>
      <c r="H39" s="146">
        <f t="shared" si="0"/>
        <v>5.4581736186940653</v>
      </c>
      <c r="I39" s="106">
        <v>0</v>
      </c>
      <c r="J39" s="106">
        <v>0</v>
      </c>
      <c r="K39" s="106">
        <v>0</v>
      </c>
      <c r="L39" s="126">
        <v>247292.61</v>
      </c>
    </row>
    <row r="40" spans="1:12" ht="18" customHeight="1">
      <c r="A40" s="108"/>
      <c r="B40" s="127">
        <v>27</v>
      </c>
      <c r="C40" s="126" t="s">
        <v>41</v>
      </c>
      <c r="D40" s="126">
        <v>137</v>
      </c>
      <c r="E40" s="126">
        <v>1065</v>
      </c>
      <c r="F40" s="126">
        <v>428</v>
      </c>
      <c r="G40" s="126">
        <v>3570</v>
      </c>
      <c r="H40" s="146">
        <f t="shared" si="0"/>
        <v>9.137913381795844</v>
      </c>
      <c r="I40" s="106">
        <v>0</v>
      </c>
      <c r="J40" s="106">
        <v>0</v>
      </c>
      <c r="K40" s="106">
        <v>0</v>
      </c>
      <c r="L40" s="126">
        <v>39068</v>
      </c>
    </row>
    <row r="41" spans="1:12" ht="18" customHeight="1">
      <c r="A41" s="108"/>
      <c r="B41" s="127">
        <v>28</v>
      </c>
      <c r="C41" s="126" t="s">
        <v>42</v>
      </c>
      <c r="D41" s="126">
        <v>63</v>
      </c>
      <c r="E41" s="126">
        <v>791.15</v>
      </c>
      <c r="F41" s="126">
        <v>403</v>
      </c>
      <c r="G41" s="126">
        <v>509.53</v>
      </c>
      <c r="H41" s="146">
        <f t="shared" si="0"/>
        <v>0.76949842530173274</v>
      </c>
      <c r="I41" s="106">
        <v>0</v>
      </c>
      <c r="J41" s="106">
        <v>0</v>
      </c>
      <c r="K41" s="106">
        <v>0</v>
      </c>
      <c r="L41" s="126">
        <v>66215.86</v>
      </c>
    </row>
    <row r="42" spans="1:12" ht="18" customHeight="1">
      <c r="A42" s="108"/>
      <c r="B42" s="127">
        <v>29</v>
      </c>
      <c r="C42" s="126" t="s">
        <v>43</v>
      </c>
      <c r="D42" s="126">
        <v>0</v>
      </c>
      <c r="E42" s="126">
        <v>0</v>
      </c>
      <c r="F42" s="126">
        <v>0</v>
      </c>
      <c r="G42" s="126">
        <v>0</v>
      </c>
      <c r="H42" s="146">
        <f t="shared" si="0"/>
        <v>0</v>
      </c>
      <c r="I42" s="106">
        <v>0</v>
      </c>
      <c r="J42" s="106">
        <v>0</v>
      </c>
      <c r="K42" s="106">
        <v>0</v>
      </c>
      <c r="L42" s="126">
        <v>22141.94</v>
      </c>
    </row>
    <row r="43" spans="1:12" ht="18" customHeight="1">
      <c r="A43" s="108"/>
      <c r="B43" s="127">
        <v>30</v>
      </c>
      <c r="C43" s="126" t="s">
        <v>44</v>
      </c>
      <c r="D43" s="126">
        <v>0</v>
      </c>
      <c r="E43" s="126">
        <v>0</v>
      </c>
      <c r="F43" s="126">
        <v>0</v>
      </c>
      <c r="G43" s="126">
        <v>0</v>
      </c>
      <c r="H43" s="146">
        <f t="shared" si="0"/>
        <v>0</v>
      </c>
      <c r="I43" s="106">
        <v>0</v>
      </c>
      <c r="J43" s="106">
        <v>0</v>
      </c>
      <c r="K43" s="106">
        <v>0</v>
      </c>
      <c r="L43" s="126">
        <v>10624.51</v>
      </c>
    </row>
    <row r="44" spans="1:12" ht="18" customHeight="1">
      <c r="A44" s="108"/>
      <c r="B44" s="127">
        <v>31</v>
      </c>
      <c r="C44" s="126" t="s">
        <v>45</v>
      </c>
      <c r="D44" s="126">
        <v>0</v>
      </c>
      <c r="E44" s="126">
        <v>0</v>
      </c>
      <c r="F44" s="126">
        <v>0</v>
      </c>
      <c r="G44" s="126">
        <v>0</v>
      </c>
      <c r="H44" s="146">
        <f t="shared" si="0"/>
        <v>0</v>
      </c>
      <c r="I44" s="106">
        <v>0</v>
      </c>
      <c r="J44" s="106">
        <v>0</v>
      </c>
      <c r="K44" s="106">
        <v>0</v>
      </c>
      <c r="L44" s="126">
        <v>5596.09</v>
      </c>
    </row>
    <row r="45" spans="1:12" ht="18" customHeight="1">
      <c r="A45" s="108"/>
      <c r="B45" s="127">
        <v>32</v>
      </c>
      <c r="C45" s="126" t="s">
        <v>46</v>
      </c>
      <c r="D45" s="126">
        <v>129</v>
      </c>
      <c r="E45" s="126">
        <v>1438.89</v>
      </c>
      <c r="F45" s="126">
        <v>1079</v>
      </c>
      <c r="G45" s="126">
        <v>13674.94</v>
      </c>
      <c r="H45" s="146">
        <f t="shared" si="0"/>
        <v>7.944028713186019</v>
      </c>
      <c r="I45" s="106">
        <v>0</v>
      </c>
      <c r="J45" s="106">
        <v>0</v>
      </c>
      <c r="K45" s="106">
        <v>0</v>
      </c>
      <c r="L45" s="126">
        <v>172141.12</v>
      </c>
    </row>
    <row r="46" spans="1:12" ht="18" customHeight="1">
      <c r="A46" s="108"/>
      <c r="B46" s="127">
        <v>33</v>
      </c>
      <c r="C46" s="126" t="s">
        <v>47</v>
      </c>
      <c r="D46" s="126">
        <v>56513</v>
      </c>
      <c r="E46" s="126">
        <v>19232</v>
      </c>
      <c r="F46" s="126">
        <v>80200</v>
      </c>
      <c r="G46" s="126">
        <v>17275</v>
      </c>
      <c r="H46" s="146">
        <f t="shared" si="0"/>
        <v>27.295853874352165</v>
      </c>
      <c r="I46" s="106">
        <v>0</v>
      </c>
      <c r="J46" s="106">
        <v>0</v>
      </c>
      <c r="K46" s="106">
        <v>0</v>
      </c>
      <c r="L46" s="126">
        <v>63288</v>
      </c>
    </row>
    <row r="47" spans="1:12" ht="18" customHeight="1">
      <c r="A47" s="108"/>
      <c r="B47" s="127">
        <v>34</v>
      </c>
      <c r="C47" s="126" t="s">
        <v>48</v>
      </c>
      <c r="D47" s="126">
        <v>0</v>
      </c>
      <c r="E47" s="126">
        <v>0</v>
      </c>
      <c r="F47" s="126">
        <v>0</v>
      </c>
      <c r="G47" s="126">
        <v>0</v>
      </c>
      <c r="H47" s="146">
        <f t="shared" si="0"/>
        <v>0</v>
      </c>
      <c r="I47" s="106">
        <v>0</v>
      </c>
      <c r="J47" s="106">
        <v>0</v>
      </c>
      <c r="K47" s="106">
        <v>0</v>
      </c>
      <c r="L47" s="126">
        <v>3058</v>
      </c>
    </row>
    <row r="48" spans="1:12" ht="18" customHeight="1">
      <c r="A48" s="108"/>
      <c r="B48" s="127">
        <v>35</v>
      </c>
      <c r="C48" s="126" t="s">
        <v>49</v>
      </c>
      <c r="D48" s="126">
        <v>0</v>
      </c>
      <c r="E48" s="126">
        <v>0</v>
      </c>
      <c r="F48" s="126">
        <v>0</v>
      </c>
      <c r="G48" s="126">
        <v>0</v>
      </c>
      <c r="H48" s="146">
        <f t="shared" si="0"/>
        <v>0</v>
      </c>
      <c r="I48" s="106">
        <v>0</v>
      </c>
      <c r="J48" s="106">
        <v>0</v>
      </c>
      <c r="K48" s="106">
        <v>0</v>
      </c>
      <c r="L48" s="126">
        <v>122</v>
      </c>
    </row>
    <row r="49" spans="1:12" ht="18" customHeight="1">
      <c r="A49" s="108"/>
      <c r="B49" s="127">
        <v>36</v>
      </c>
      <c r="C49" s="126" t="s">
        <v>50</v>
      </c>
      <c r="D49" s="126">
        <v>65</v>
      </c>
      <c r="E49" s="126">
        <v>836</v>
      </c>
      <c r="F49" s="126">
        <v>309</v>
      </c>
      <c r="G49" s="126">
        <v>2901</v>
      </c>
      <c r="H49" s="146">
        <f t="shared" si="0"/>
        <v>3.4891692625957691</v>
      </c>
      <c r="I49" s="106">
        <v>0</v>
      </c>
      <c r="J49" s="106">
        <v>0</v>
      </c>
      <c r="K49" s="106">
        <v>0</v>
      </c>
      <c r="L49" s="126">
        <v>83143</v>
      </c>
    </row>
    <row r="50" spans="1:12" s="105" customFormat="1" ht="18" customHeight="1">
      <c r="A50" s="107"/>
      <c r="B50" s="283" t="s">
        <v>51</v>
      </c>
      <c r="C50" s="283"/>
      <c r="D50" s="129">
        <v>63288</v>
      </c>
      <c r="E50" s="129">
        <v>34445.68</v>
      </c>
      <c r="F50" s="129">
        <v>91716</v>
      </c>
      <c r="G50" s="129">
        <v>57238.38</v>
      </c>
      <c r="H50" s="146">
        <f t="shared" si="0"/>
        <v>3.7003837323786053</v>
      </c>
      <c r="I50" s="107">
        <v>0</v>
      </c>
      <c r="J50" s="107">
        <v>0</v>
      </c>
      <c r="K50" s="107">
        <v>0</v>
      </c>
      <c r="L50" s="129">
        <v>1546822.82</v>
      </c>
    </row>
    <row r="51" spans="1:12" s="105" customFormat="1" ht="18" customHeight="1">
      <c r="A51" s="107"/>
      <c r="B51" s="283" t="s">
        <v>52</v>
      </c>
      <c r="C51" s="283"/>
      <c r="D51" s="129">
        <f>D50+D31</f>
        <v>66178</v>
      </c>
      <c r="E51" s="129">
        <f t="shared" ref="E51:F51" si="1">E50+E31</f>
        <v>51588.22</v>
      </c>
      <c r="F51" s="129">
        <f t="shared" si="1"/>
        <v>97923</v>
      </c>
      <c r="G51" s="129">
        <v>99985.16</v>
      </c>
      <c r="H51" s="146">
        <f t="shared" si="0"/>
        <v>1.1927828935339226</v>
      </c>
      <c r="I51" s="107">
        <v>445</v>
      </c>
      <c r="J51" s="107">
        <v>43.9</v>
      </c>
      <c r="K51" s="107">
        <v>0</v>
      </c>
      <c r="L51" s="129">
        <v>8382511.2300000004</v>
      </c>
    </row>
    <row r="52" spans="1:12" ht="18" customHeight="1">
      <c r="A52" s="108"/>
      <c r="B52" s="127">
        <v>37</v>
      </c>
      <c r="C52" s="126" t="s">
        <v>53</v>
      </c>
      <c r="D52" s="126">
        <v>95</v>
      </c>
      <c r="E52" s="126">
        <v>460.39</v>
      </c>
      <c r="F52" s="126">
        <v>158</v>
      </c>
      <c r="G52" s="126">
        <v>572.09</v>
      </c>
      <c r="H52" s="146">
        <f t="shared" si="0"/>
        <v>5.7272687228197761</v>
      </c>
      <c r="I52" s="106">
        <v>0</v>
      </c>
      <c r="J52" s="106">
        <v>0</v>
      </c>
      <c r="K52" s="106">
        <v>0</v>
      </c>
      <c r="L52" s="126">
        <v>9988.8799999999992</v>
      </c>
    </row>
    <row r="53" spans="1:12" ht="18" customHeight="1">
      <c r="A53" s="108"/>
      <c r="B53" s="127">
        <v>38</v>
      </c>
      <c r="C53" s="126" t="s">
        <v>54</v>
      </c>
      <c r="D53" s="126">
        <v>0</v>
      </c>
      <c r="E53" s="126">
        <v>0</v>
      </c>
      <c r="F53" s="126">
        <v>4</v>
      </c>
      <c r="G53" s="126">
        <v>60.74</v>
      </c>
      <c r="H53" s="146">
        <f t="shared" ref="H53" si="2">E53/G53*100</f>
        <v>0</v>
      </c>
      <c r="I53" s="106">
        <v>0</v>
      </c>
      <c r="J53" s="106">
        <v>0</v>
      </c>
      <c r="K53" s="106">
        <v>0</v>
      </c>
      <c r="L53" s="126">
        <v>5579.8</v>
      </c>
    </row>
    <row r="54" spans="1:12" ht="18" customHeight="1">
      <c r="A54" s="108"/>
      <c r="B54" s="127">
        <v>39</v>
      </c>
      <c r="C54" s="126" t="s">
        <v>55</v>
      </c>
      <c r="D54" s="126">
        <v>0</v>
      </c>
      <c r="E54" s="126">
        <v>0</v>
      </c>
      <c r="F54" s="126">
        <v>0</v>
      </c>
      <c r="G54" s="126">
        <v>0</v>
      </c>
      <c r="H54" s="146">
        <v>0</v>
      </c>
      <c r="I54" s="106">
        <v>0</v>
      </c>
      <c r="J54" s="106">
        <v>0</v>
      </c>
      <c r="K54" s="106">
        <v>0</v>
      </c>
      <c r="L54" s="126">
        <v>0</v>
      </c>
    </row>
    <row r="55" spans="1:12" s="105" customFormat="1" ht="18" customHeight="1">
      <c r="A55" s="107"/>
      <c r="B55" s="283" t="s">
        <v>56</v>
      </c>
      <c r="C55" s="283"/>
      <c r="D55" s="129">
        <v>95</v>
      </c>
      <c r="E55" s="129">
        <v>460.39</v>
      </c>
      <c r="F55" s="129">
        <v>162</v>
      </c>
      <c r="G55" s="129">
        <v>632.83000000000004</v>
      </c>
      <c r="H55" s="146">
        <f t="shared" ref="H55" si="3">G55/L55*100</f>
        <v>4.0647633582294711</v>
      </c>
      <c r="I55" s="107">
        <v>0</v>
      </c>
      <c r="J55" s="107">
        <v>0</v>
      </c>
      <c r="K55" s="107">
        <v>0</v>
      </c>
      <c r="L55" s="129">
        <v>15568.68</v>
      </c>
    </row>
    <row r="56" spans="1:12" ht="18" customHeight="1">
      <c r="A56" s="108"/>
      <c r="B56" s="127">
        <v>40</v>
      </c>
      <c r="C56" s="126" t="s">
        <v>57</v>
      </c>
      <c r="D56" s="126">
        <v>0</v>
      </c>
      <c r="E56" s="126">
        <v>0</v>
      </c>
      <c r="F56" s="126">
        <v>0</v>
      </c>
      <c r="G56" s="126">
        <v>0</v>
      </c>
      <c r="H56" s="146">
        <v>0</v>
      </c>
      <c r="I56" s="106">
        <v>0</v>
      </c>
      <c r="J56" s="106">
        <v>0</v>
      </c>
      <c r="K56" s="106">
        <v>0</v>
      </c>
      <c r="L56" s="126">
        <v>0</v>
      </c>
    </row>
    <row r="57" spans="1:12" ht="18" customHeight="1">
      <c r="A57" s="108"/>
      <c r="B57" s="127">
        <v>41</v>
      </c>
      <c r="C57" s="126" t="s">
        <v>58</v>
      </c>
      <c r="D57" s="126">
        <v>0</v>
      </c>
      <c r="E57" s="126">
        <v>0</v>
      </c>
      <c r="F57" s="126">
        <v>0</v>
      </c>
      <c r="G57" s="126">
        <v>0</v>
      </c>
      <c r="H57" s="146">
        <v>0</v>
      </c>
      <c r="I57" s="106">
        <v>0</v>
      </c>
      <c r="J57" s="106">
        <v>0</v>
      </c>
      <c r="K57" s="106">
        <v>0</v>
      </c>
      <c r="L57" s="126">
        <v>0</v>
      </c>
    </row>
    <row r="58" spans="1:12" ht="18" customHeight="1">
      <c r="A58" s="108"/>
      <c r="B58" s="127">
        <v>42</v>
      </c>
      <c r="C58" s="126" t="s">
        <v>59</v>
      </c>
      <c r="D58" s="126">
        <v>0</v>
      </c>
      <c r="E58" s="126">
        <v>0</v>
      </c>
      <c r="F58" s="126">
        <v>0</v>
      </c>
      <c r="G58" s="126">
        <v>0</v>
      </c>
      <c r="H58" s="146">
        <v>0</v>
      </c>
      <c r="I58" s="106">
        <v>0</v>
      </c>
      <c r="J58" s="106">
        <v>0</v>
      </c>
      <c r="K58" s="106">
        <v>0</v>
      </c>
      <c r="L58" s="126">
        <v>0</v>
      </c>
    </row>
    <row r="59" spans="1:12" s="105" customFormat="1" ht="18" customHeight="1">
      <c r="A59" s="107"/>
      <c r="B59" s="283" t="s">
        <v>60</v>
      </c>
      <c r="C59" s="283"/>
      <c r="D59" s="129">
        <v>0</v>
      </c>
      <c r="E59" s="129">
        <v>0</v>
      </c>
      <c r="F59" s="129">
        <v>0</v>
      </c>
      <c r="G59" s="129">
        <v>0</v>
      </c>
      <c r="H59" s="147">
        <v>0</v>
      </c>
      <c r="I59" s="107">
        <v>0</v>
      </c>
      <c r="J59" s="107">
        <v>0</v>
      </c>
      <c r="K59" s="107">
        <v>0</v>
      </c>
      <c r="L59" s="129">
        <v>0</v>
      </c>
    </row>
    <row r="60" spans="1:12" s="105" customFormat="1" ht="18" customHeight="1">
      <c r="A60" s="107"/>
      <c r="B60" s="283" t="s">
        <v>61</v>
      </c>
      <c r="C60" s="283"/>
      <c r="D60" s="129">
        <f>D51+D55</f>
        <v>66273</v>
      </c>
      <c r="E60" s="129">
        <v>52048.61</v>
      </c>
      <c r="F60" s="129">
        <v>98085</v>
      </c>
      <c r="G60" s="129">
        <v>100617.99</v>
      </c>
      <c r="H60" s="146">
        <f t="shared" ref="H60" si="4">G60/L60*100</f>
        <v>1.1981070801694718</v>
      </c>
      <c r="I60" s="107">
        <v>445</v>
      </c>
      <c r="J60" s="107">
        <v>43.9</v>
      </c>
      <c r="K60" s="107">
        <v>0</v>
      </c>
      <c r="L60" s="129">
        <v>8398079.9100000001</v>
      </c>
    </row>
    <row r="61" spans="1:12" ht="18" customHeight="1">
      <c r="A61" s="108"/>
      <c r="B61" s="127">
        <v>43</v>
      </c>
      <c r="C61" s="126" t="s">
        <v>62</v>
      </c>
      <c r="D61" s="126">
        <v>0</v>
      </c>
      <c r="E61" s="126">
        <v>0</v>
      </c>
      <c r="F61" s="126">
        <v>0</v>
      </c>
      <c r="G61" s="126">
        <v>0</v>
      </c>
      <c r="H61" s="146">
        <v>0</v>
      </c>
      <c r="I61" s="106">
        <v>0</v>
      </c>
      <c r="J61" s="106">
        <v>0</v>
      </c>
      <c r="K61" s="106">
        <v>0</v>
      </c>
      <c r="L61" s="126">
        <v>12312.55</v>
      </c>
    </row>
    <row r="62" spans="1:12" ht="18" customHeight="1">
      <c r="A62" s="108"/>
      <c r="B62" s="127">
        <v>44</v>
      </c>
      <c r="C62" s="126" t="s">
        <v>63</v>
      </c>
      <c r="D62" s="126">
        <v>0</v>
      </c>
      <c r="E62" s="126">
        <v>0</v>
      </c>
      <c r="F62" s="126">
        <v>0</v>
      </c>
      <c r="G62" s="126">
        <v>0</v>
      </c>
      <c r="H62" s="146">
        <v>0</v>
      </c>
      <c r="I62" s="106">
        <v>0</v>
      </c>
      <c r="J62" s="106">
        <v>0</v>
      </c>
      <c r="K62" s="106">
        <v>0</v>
      </c>
      <c r="L62" s="126">
        <v>1205.49</v>
      </c>
    </row>
    <row r="63" spans="1:12" ht="18" customHeight="1">
      <c r="A63" s="108"/>
      <c r="B63" s="127">
        <v>45</v>
      </c>
      <c r="C63" s="126" t="s">
        <v>64</v>
      </c>
      <c r="D63" s="126">
        <v>0</v>
      </c>
      <c r="E63" s="126">
        <v>0</v>
      </c>
      <c r="F63" s="126">
        <v>0</v>
      </c>
      <c r="G63" s="126">
        <v>0</v>
      </c>
      <c r="H63" s="146">
        <v>0</v>
      </c>
      <c r="I63" s="106">
        <v>0</v>
      </c>
      <c r="J63" s="106">
        <v>0</v>
      </c>
      <c r="K63" s="106">
        <v>0</v>
      </c>
      <c r="L63" s="126">
        <v>276.12</v>
      </c>
    </row>
    <row r="64" spans="1:12" ht="18" customHeight="1">
      <c r="A64" s="108"/>
      <c r="B64" s="127">
        <v>46</v>
      </c>
      <c r="C64" s="126" t="s">
        <v>65</v>
      </c>
      <c r="D64" s="126">
        <v>0</v>
      </c>
      <c r="E64" s="126">
        <v>0</v>
      </c>
      <c r="F64" s="126">
        <v>0</v>
      </c>
      <c r="G64" s="126">
        <v>0</v>
      </c>
      <c r="H64" s="146">
        <v>0</v>
      </c>
      <c r="I64" s="106">
        <v>0</v>
      </c>
      <c r="J64" s="106">
        <v>0</v>
      </c>
      <c r="K64" s="106">
        <v>0</v>
      </c>
      <c r="L64" s="126">
        <v>10557.98</v>
      </c>
    </row>
    <row r="65" spans="1:12" s="105" customFormat="1" ht="18" customHeight="1">
      <c r="A65" s="107"/>
      <c r="B65" s="283" t="s">
        <v>66</v>
      </c>
      <c r="C65" s="283"/>
      <c r="D65" s="129">
        <v>0</v>
      </c>
      <c r="E65" s="129">
        <v>0</v>
      </c>
      <c r="F65" s="129">
        <v>0</v>
      </c>
      <c r="G65" s="129">
        <v>0</v>
      </c>
      <c r="H65" s="147">
        <v>0</v>
      </c>
      <c r="I65" s="107">
        <v>0</v>
      </c>
      <c r="J65" s="107">
        <v>0</v>
      </c>
      <c r="K65" s="107">
        <v>0</v>
      </c>
      <c r="L65" s="129">
        <v>24352.14</v>
      </c>
    </row>
    <row r="66" spans="1:12" s="105" customFormat="1" ht="18" customHeight="1">
      <c r="A66" s="107"/>
      <c r="B66" s="283" t="s">
        <v>67</v>
      </c>
      <c r="C66" s="283"/>
      <c r="D66" s="129">
        <f>D60</f>
        <v>66273</v>
      </c>
      <c r="E66" s="129">
        <v>52048.61</v>
      </c>
      <c r="F66" s="129">
        <v>98085</v>
      </c>
      <c r="G66" s="129">
        <v>100617.99</v>
      </c>
      <c r="H66" s="146">
        <f t="shared" ref="H66" si="5">G66/L66*100</f>
        <v>1.1946429416429662</v>
      </c>
      <c r="I66" s="107">
        <v>445</v>
      </c>
      <c r="J66" s="107">
        <v>43.9</v>
      </c>
      <c r="K66" s="107">
        <v>0</v>
      </c>
      <c r="L66" s="129">
        <v>8422432.0500000007</v>
      </c>
    </row>
  </sheetData>
  <mergeCells count="25">
    <mergeCell ref="B60:C60"/>
    <mergeCell ref="B65:C65"/>
    <mergeCell ref="B66:C66"/>
    <mergeCell ref="B31:C31"/>
    <mergeCell ref="B50:C50"/>
    <mergeCell ref="B51:C51"/>
    <mergeCell ref="B55:C55"/>
    <mergeCell ref="B59:C59"/>
    <mergeCell ref="F3:H3"/>
    <mergeCell ref="C9:C12"/>
    <mergeCell ref="F9:G10"/>
    <mergeCell ref="H9:H12"/>
    <mergeCell ref="I9:J10"/>
    <mergeCell ref="F11:F12"/>
    <mergeCell ref="G11:G12"/>
    <mergeCell ref="I11:I12"/>
    <mergeCell ref="D9:E10"/>
    <mergeCell ref="D11:D12"/>
    <mergeCell ref="E11:E12"/>
    <mergeCell ref="F8:G8"/>
    <mergeCell ref="B4:G4"/>
    <mergeCell ref="B9:B12"/>
    <mergeCell ref="L9:L11"/>
    <mergeCell ref="J11:J12"/>
    <mergeCell ref="K9:K12"/>
  </mergeCells>
  <pageMargins left="0.92" right="0.21" top="0.75" bottom="0.75" header="0.3" footer="0.3"/>
  <pageSetup scale="5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64"/>
  <sheetViews>
    <sheetView tabSelected="1" view="pageBreakPreview" topLeftCell="B3" zoomScale="75" zoomScaleSheetLayoutView="75" workbookViewId="0">
      <pane xSplit="2" ySplit="8" topLeftCell="D50" activePane="bottomRight" state="frozen"/>
      <selection activeCell="H39" sqref="H39"/>
      <selection pane="topRight" activeCell="H39" sqref="H39"/>
      <selection pane="bottomLeft" activeCell="H39" sqref="H39"/>
      <selection pane="bottomRight" activeCell="B3" sqref="B3:I64"/>
    </sheetView>
  </sheetViews>
  <sheetFormatPr defaultRowHeight="15.75"/>
  <cols>
    <col min="1" max="1" width="9.140625" style="52" customWidth="1"/>
    <col min="2" max="2" width="5.5703125" style="52" customWidth="1"/>
    <col min="3" max="3" width="32.85546875" style="149" customWidth="1"/>
    <col min="4" max="4" width="13.28515625" customWidth="1"/>
    <col min="5" max="5" width="16.28515625" style="72" customWidth="1"/>
    <col min="6" max="6" width="20.5703125" customWidth="1"/>
    <col min="7" max="7" width="18" style="72" customWidth="1"/>
    <col min="8" max="8" width="18.42578125" style="72" customWidth="1"/>
    <col min="9" max="9" width="15.140625" style="72" customWidth="1"/>
  </cols>
  <sheetData>
    <row r="3" spans="1:9" ht="19.5">
      <c r="C3" s="45"/>
      <c r="D3" s="45"/>
      <c r="E3" s="96"/>
      <c r="F3" s="288" t="s">
        <v>125</v>
      </c>
      <c r="G3" s="288"/>
      <c r="H3" s="288"/>
      <c r="I3" s="102"/>
    </row>
    <row r="4" spans="1:9" ht="19.5">
      <c r="C4" s="45"/>
      <c r="D4" s="45"/>
      <c r="E4" s="97" t="s">
        <v>114</v>
      </c>
      <c r="F4" s="48"/>
      <c r="G4" s="100"/>
      <c r="H4" s="100"/>
      <c r="I4" s="100"/>
    </row>
    <row r="5" spans="1:9" ht="33" customHeight="1">
      <c r="B5" s="299" t="s">
        <v>115</v>
      </c>
      <c r="C5" s="300"/>
      <c r="D5" s="300"/>
      <c r="E5" s="300"/>
      <c r="F5" s="300"/>
      <c r="G5" s="300"/>
      <c r="H5" s="300"/>
      <c r="I5" s="103" t="s">
        <v>120</v>
      </c>
    </row>
    <row r="6" spans="1:9" ht="19.5">
      <c r="C6" s="46"/>
      <c r="D6" s="289"/>
      <c r="E6" s="289"/>
      <c r="F6" s="46"/>
      <c r="G6" s="98"/>
      <c r="H6" s="101"/>
      <c r="I6" s="101"/>
    </row>
    <row r="7" spans="1:9">
      <c r="C7" s="47"/>
      <c r="D7" s="46"/>
      <c r="E7" s="98"/>
      <c r="F7" s="290"/>
      <c r="G7" s="290"/>
      <c r="H7" s="101"/>
      <c r="I7" s="101"/>
    </row>
    <row r="8" spans="1:9" ht="15.75" customHeight="1">
      <c r="B8" s="286" t="s">
        <v>116</v>
      </c>
      <c r="C8" s="291" t="s">
        <v>5</v>
      </c>
      <c r="D8" s="293" t="s">
        <v>126</v>
      </c>
      <c r="E8" s="294"/>
      <c r="F8" s="293" t="s">
        <v>127</v>
      </c>
      <c r="G8" s="301"/>
      <c r="H8" s="297" t="s">
        <v>117</v>
      </c>
      <c r="I8" s="284" t="s">
        <v>118</v>
      </c>
    </row>
    <row r="9" spans="1:9" ht="25.5" customHeight="1">
      <c r="B9" s="287"/>
      <c r="C9" s="291"/>
      <c r="D9" s="295"/>
      <c r="E9" s="296"/>
      <c r="F9" s="302" t="s">
        <v>1</v>
      </c>
      <c r="G9" s="303"/>
      <c r="H9" s="297"/>
      <c r="I9" s="285"/>
    </row>
    <row r="10" spans="1:9" ht="25.5" customHeight="1">
      <c r="B10" s="287"/>
      <c r="C10" s="292"/>
      <c r="D10" s="49" t="s">
        <v>12</v>
      </c>
      <c r="E10" s="99" t="s">
        <v>13</v>
      </c>
      <c r="F10" s="49" t="s">
        <v>12</v>
      </c>
      <c r="G10" s="99" t="s">
        <v>13</v>
      </c>
      <c r="H10" s="298"/>
      <c r="I10" s="104" t="str">
        <f>I5</f>
        <v>31.03.2020</v>
      </c>
    </row>
    <row r="11" spans="1:9" ht="18">
      <c r="A11" s="108"/>
      <c r="B11" s="127">
        <v>1</v>
      </c>
      <c r="C11" s="117" t="s">
        <v>14</v>
      </c>
      <c r="D11" s="126">
        <v>205</v>
      </c>
      <c r="E11" s="128">
        <v>9.2024000000000008</v>
      </c>
      <c r="F11" s="126">
        <v>451</v>
      </c>
      <c r="G11" s="128">
        <v>330.452</v>
      </c>
      <c r="H11" s="128">
        <f>G11/I11*100</f>
        <v>4.3698848638511727</v>
      </c>
      <c r="I11" s="128">
        <v>7562.0299000000005</v>
      </c>
    </row>
    <row r="12" spans="1:9" ht="18">
      <c r="A12" s="108"/>
      <c r="B12" s="127">
        <v>2</v>
      </c>
      <c r="C12" s="117" t="s">
        <v>15</v>
      </c>
      <c r="D12" s="126">
        <v>81</v>
      </c>
      <c r="E12" s="128">
        <v>2.476</v>
      </c>
      <c r="F12" s="126">
        <v>456</v>
      </c>
      <c r="G12" s="128">
        <v>45.984000000000002</v>
      </c>
      <c r="H12" s="128">
        <f t="shared" ref="H12:H64" si="0">G12/I12*100</f>
        <v>6.7920572042938954</v>
      </c>
      <c r="I12" s="128">
        <v>677.02610000000004</v>
      </c>
    </row>
    <row r="13" spans="1:9" ht="18">
      <c r="A13" s="108"/>
      <c r="B13" s="127">
        <v>3</v>
      </c>
      <c r="C13" s="117" t="s">
        <v>16</v>
      </c>
      <c r="D13" s="126">
        <v>20</v>
      </c>
      <c r="E13" s="128">
        <v>0.56000000000000005</v>
      </c>
      <c r="F13" s="126">
        <v>505</v>
      </c>
      <c r="G13" s="128">
        <v>18.04</v>
      </c>
      <c r="H13" s="128">
        <f t="shared" si="0"/>
        <v>1.7578734019332707</v>
      </c>
      <c r="I13" s="128">
        <v>1026.24</v>
      </c>
    </row>
    <row r="14" spans="1:9" ht="18">
      <c r="A14" s="108"/>
      <c r="B14" s="127">
        <v>4</v>
      </c>
      <c r="C14" s="117" t="s">
        <v>17</v>
      </c>
      <c r="D14" s="126">
        <v>30</v>
      </c>
      <c r="E14" s="128">
        <v>0.35</v>
      </c>
      <c r="F14" s="126">
        <v>341</v>
      </c>
      <c r="G14" s="128">
        <v>1.9125000000000001</v>
      </c>
      <c r="H14" s="128">
        <f t="shared" si="0"/>
        <v>3.5413459125396632E-2</v>
      </c>
      <c r="I14" s="128">
        <v>5400.4890999999998</v>
      </c>
    </row>
    <row r="15" spans="1:9" ht="18">
      <c r="A15" s="108"/>
      <c r="B15" s="127">
        <v>5</v>
      </c>
      <c r="C15" s="117" t="s">
        <v>18</v>
      </c>
      <c r="D15" s="126">
        <v>2</v>
      </c>
      <c r="E15" s="128">
        <v>0.4</v>
      </c>
      <c r="F15" s="126">
        <v>23</v>
      </c>
      <c r="G15" s="128">
        <v>3.8</v>
      </c>
      <c r="H15" s="128">
        <f t="shared" si="0"/>
        <v>1.3240418118466899</v>
      </c>
      <c r="I15" s="128">
        <v>287</v>
      </c>
    </row>
    <row r="16" spans="1:9" ht="18">
      <c r="A16" s="108"/>
      <c r="B16" s="127">
        <v>6</v>
      </c>
      <c r="C16" s="117" t="s">
        <v>19</v>
      </c>
      <c r="D16" s="126">
        <v>351</v>
      </c>
      <c r="E16" s="128">
        <v>100.36879999999999</v>
      </c>
      <c r="F16" s="126">
        <v>1585</v>
      </c>
      <c r="G16" s="128">
        <v>214.7457</v>
      </c>
      <c r="H16" s="128">
        <f t="shared" si="0"/>
        <v>2.0941716607037733</v>
      </c>
      <c r="I16" s="128">
        <v>10254.445900000001</v>
      </c>
    </row>
    <row r="17" spans="1:9" ht="18">
      <c r="A17" s="108"/>
      <c r="B17" s="127">
        <v>7</v>
      </c>
      <c r="C17" s="117" t="s">
        <v>20</v>
      </c>
      <c r="D17" s="126">
        <v>152</v>
      </c>
      <c r="E17" s="128">
        <v>6.3981000000000003</v>
      </c>
      <c r="F17" s="126">
        <v>1239</v>
      </c>
      <c r="G17" s="128">
        <v>78.035300000000007</v>
      </c>
      <c r="H17" s="128">
        <f t="shared" si="0"/>
        <v>5.9573729029322591</v>
      </c>
      <c r="I17" s="128">
        <v>1309.8945000000001</v>
      </c>
    </row>
    <row r="18" spans="1:9" ht="18">
      <c r="A18" s="108"/>
      <c r="B18" s="127">
        <v>8</v>
      </c>
      <c r="C18" s="117" t="s">
        <v>21</v>
      </c>
      <c r="D18" s="126">
        <v>37</v>
      </c>
      <c r="E18" s="128">
        <v>0.79890000000000005</v>
      </c>
      <c r="F18" s="126">
        <v>170</v>
      </c>
      <c r="G18" s="128">
        <v>13.037599999999999</v>
      </c>
      <c r="H18" s="128">
        <f t="shared" si="0"/>
        <v>3.432832716283917</v>
      </c>
      <c r="I18" s="128">
        <v>379.79129999999998</v>
      </c>
    </row>
    <row r="19" spans="1:9" ht="18">
      <c r="A19" s="108"/>
      <c r="B19" s="127">
        <v>9</v>
      </c>
      <c r="C19" s="117" t="s">
        <v>22</v>
      </c>
      <c r="D19" s="126">
        <v>92</v>
      </c>
      <c r="E19" s="128">
        <v>9.0751000000000008</v>
      </c>
      <c r="F19" s="126">
        <v>96</v>
      </c>
      <c r="G19" s="128">
        <v>9.2661999999999995</v>
      </c>
      <c r="H19" s="128">
        <f t="shared" si="0"/>
        <v>0.39699163439376278</v>
      </c>
      <c r="I19" s="128">
        <v>2334.1046000000001</v>
      </c>
    </row>
    <row r="20" spans="1:9" ht="18">
      <c r="A20" s="108"/>
      <c r="B20" s="127">
        <v>10</v>
      </c>
      <c r="C20" s="117" t="s">
        <v>23</v>
      </c>
      <c r="D20" s="126">
        <v>90</v>
      </c>
      <c r="E20" s="128">
        <v>0.998</v>
      </c>
      <c r="F20" s="126">
        <v>270</v>
      </c>
      <c r="G20" s="128">
        <v>3.911</v>
      </c>
      <c r="H20" s="128">
        <f t="shared" si="0"/>
        <v>0.25772592946243617</v>
      </c>
      <c r="I20" s="128">
        <v>1517.5035</v>
      </c>
    </row>
    <row r="21" spans="1:9" ht="18">
      <c r="A21" s="108"/>
      <c r="B21" s="127">
        <v>11</v>
      </c>
      <c r="C21" s="117" t="s">
        <v>24</v>
      </c>
      <c r="D21" s="126">
        <v>209</v>
      </c>
      <c r="E21" s="128">
        <v>23.791899999999998</v>
      </c>
      <c r="F21" s="126">
        <v>209</v>
      </c>
      <c r="G21" s="128">
        <v>18.7712</v>
      </c>
      <c r="H21" s="128">
        <f t="shared" si="0"/>
        <v>0.96409457507282004</v>
      </c>
      <c r="I21" s="128">
        <v>1947.0289</v>
      </c>
    </row>
    <row r="22" spans="1:9" ht="18">
      <c r="A22" s="108"/>
      <c r="B22" s="127">
        <v>12</v>
      </c>
      <c r="C22" s="117" t="s">
        <v>25</v>
      </c>
      <c r="D22" s="126">
        <v>318</v>
      </c>
      <c r="E22" s="128">
        <v>33.976900000000001</v>
      </c>
      <c r="F22" s="126">
        <v>1201</v>
      </c>
      <c r="G22" s="128">
        <v>93.454499999999996</v>
      </c>
      <c r="H22" s="128">
        <f t="shared" si="0"/>
        <v>9.2525067195012642</v>
      </c>
      <c r="I22" s="128">
        <v>1010.0452</v>
      </c>
    </row>
    <row r="23" spans="1:9" ht="18">
      <c r="A23" s="108"/>
      <c r="B23" s="127">
        <v>13</v>
      </c>
      <c r="C23" s="117" t="s">
        <v>26</v>
      </c>
      <c r="D23" s="126">
        <v>3382</v>
      </c>
      <c r="E23" s="128">
        <v>121.0197</v>
      </c>
      <c r="F23" s="126">
        <v>3582</v>
      </c>
      <c r="G23" s="128">
        <v>734.4</v>
      </c>
      <c r="H23" s="128">
        <f t="shared" si="0"/>
        <v>4.5818409154263602</v>
      </c>
      <c r="I23" s="128">
        <v>16028.491900000001</v>
      </c>
    </row>
    <row r="24" spans="1:9" ht="18">
      <c r="A24" s="108"/>
      <c r="B24" s="127">
        <v>14</v>
      </c>
      <c r="C24" s="117" t="s">
        <v>27</v>
      </c>
      <c r="D24" s="126">
        <v>811</v>
      </c>
      <c r="E24" s="128">
        <v>77.489999999999995</v>
      </c>
      <c r="F24" s="126">
        <v>6930</v>
      </c>
      <c r="G24" s="128">
        <v>662.18</v>
      </c>
      <c r="H24" s="128">
        <f t="shared" si="0"/>
        <v>5.8599999999999994</v>
      </c>
      <c r="I24" s="128">
        <v>11300</v>
      </c>
    </row>
    <row r="25" spans="1:9" ht="18">
      <c r="A25" s="108"/>
      <c r="B25" s="127">
        <v>15</v>
      </c>
      <c r="C25" s="117" t="s">
        <v>28</v>
      </c>
      <c r="D25" s="126">
        <v>167</v>
      </c>
      <c r="E25" s="128">
        <v>18.318200000000001</v>
      </c>
      <c r="F25" s="126">
        <v>395</v>
      </c>
      <c r="G25" s="128">
        <v>39.695300000000003</v>
      </c>
      <c r="H25" s="128">
        <f t="shared" si="0"/>
        <v>3.0712173518793904</v>
      </c>
      <c r="I25" s="128">
        <v>1292.4939999999999</v>
      </c>
    </row>
    <row r="26" spans="1:9" ht="18">
      <c r="A26" s="108"/>
      <c r="B26" s="127">
        <v>16</v>
      </c>
      <c r="C26" s="117" t="s">
        <v>29</v>
      </c>
      <c r="D26" s="126">
        <v>103</v>
      </c>
      <c r="E26" s="128">
        <v>5.4020000000000001</v>
      </c>
      <c r="F26" s="126">
        <v>452</v>
      </c>
      <c r="G26" s="128">
        <v>127.1223</v>
      </c>
      <c r="H26" s="128">
        <f t="shared" si="0"/>
        <v>6.2864914782294612</v>
      </c>
      <c r="I26" s="128">
        <v>2022.1502</v>
      </c>
    </row>
    <row r="27" spans="1:9" ht="18">
      <c r="A27" s="108"/>
      <c r="B27" s="127">
        <v>17</v>
      </c>
      <c r="C27" s="117" t="s">
        <v>30</v>
      </c>
      <c r="D27" s="126">
        <v>162</v>
      </c>
      <c r="E27" s="128">
        <v>16.84</v>
      </c>
      <c r="F27" s="126">
        <v>923</v>
      </c>
      <c r="G27" s="128">
        <v>89.99</v>
      </c>
      <c r="H27" s="128">
        <f t="shared" si="0"/>
        <v>2.2941708837363448</v>
      </c>
      <c r="I27" s="128">
        <v>3922.55</v>
      </c>
    </row>
    <row r="28" spans="1:9" ht="18">
      <c r="A28" s="108"/>
      <c r="B28" s="127">
        <v>18</v>
      </c>
      <c r="C28" s="117" t="s">
        <v>31</v>
      </c>
      <c r="D28" s="126">
        <v>39</v>
      </c>
      <c r="E28" s="128">
        <v>3.2650999999999999</v>
      </c>
      <c r="F28" s="126">
        <v>111</v>
      </c>
      <c r="G28" s="128">
        <v>14.3443</v>
      </c>
      <c r="H28" s="128">
        <f t="shared" si="0"/>
        <v>16.757555578920314</v>
      </c>
      <c r="I28" s="128">
        <v>85.599000000000004</v>
      </c>
    </row>
    <row r="29" spans="1:9" s="105" customFormat="1" ht="18">
      <c r="A29" s="107"/>
      <c r="B29" s="283" t="s">
        <v>32</v>
      </c>
      <c r="C29" s="283"/>
      <c r="D29" s="129">
        <v>6251</v>
      </c>
      <c r="E29" s="129">
        <v>430.73110000000003</v>
      </c>
      <c r="F29" s="129">
        <v>18939</v>
      </c>
      <c r="G29" s="129">
        <v>2499.14</v>
      </c>
      <c r="H29" s="128">
        <f t="shared" si="0"/>
        <v>3.6560180191127229</v>
      </c>
      <c r="I29" s="129">
        <v>68356.884099999996</v>
      </c>
    </row>
    <row r="30" spans="1:9" ht="18">
      <c r="A30" s="108"/>
      <c r="B30" s="127">
        <v>19</v>
      </c>
      <c r="C30" s="117" t="s">
        <v>33</v>
      </c>
      <c r="D30" s="126">
        <v>345</v>
      </c>
      <c r="E30" s="128">
        <v>19.462199999999999</v>
      </c>
      <c r="F30" s="126">
        <v>2219</v>
      </c>
      <c r="G30" s="128">
        <v>340.84559999999999</v>
      </c>
      <c r="H30" s="128">
        <f t="shared" si="0"/>
        <v>10.077776543848961</v>
      </c>
      <c r="I30" s="128">
        <v>3382.1507999999999</v>
      </c>
    </row>
    <row r="31" spans="1:9" ht="18">
      <c r="A31" s="108"/>
      <c r="B31" s="127">
        <v>20</v>
      </c>
      <c r="C31" s="117" t="s">
        <v>34</v>
      </c>
      <c r="D31" s="126">
        <v>2577</v>
      </c>
      <c r="E31" s="128">
        <v>15.1891</v>
      </c>
      <c r="F31" s="126">
        <v>2521</v>
      </c>
      <c r="G31" s="128">
        <v>6.73</v>
      </c>
      <c r="H31" s="128">
        <f t="shared" si="0"/>
        <v>88.965854561317698</v>
      </c>
      <c r="I31" s="128">
        <v>7.5647000000000002</v>
      </c>
    </row>
    <row r="32" spans="1:9" ht="18">
      <c r="A32" s="108"/>
      <c r="B32" s="127">
        <v>21</v>
      </c>
      <c r="C32" s="117" t="s">
        <v>35</v>
      </c>
      <c r="D32" s="126">
        <v>53</v>
      </c>
      <c r="E32" s="128">
        <v>1.0791999999999999</v>
      </c>
      <c r="F32" s="126">
        <v>63</v>
      </c>
      <c r="G32" s="128">
        <v>2.9578000000000002</v>
      </c>
      <c r="H32" s="128">
        <f t="shared" si="0"/>
        <v>2.8692547969656408</v>
      </c>
      <c r="I32" s="128">
        <v>103.086</v>
      </c>
    </row>
    <row r="33" spans="1:9" ht="18">
      <c r="A33" s="108"/>
      <c r="B33" s="127">
        <v>22</v>
      </c>
      <c r="C33" s="117" t="s">
        <v>36</v>
      </c>
      <c r="D33" s="126">
        <v>0</v>
      </c>
      <c r="E33" s="128">
        <v>0</v>
      </c>
      <c r="F33" s="126">
        <v>0</v>
      </c>
      <c r="G33" s="128">
        <v>0</v>
      </c>
      <c r="H33" s="128">
        <f t="shared" si="0"/>
        <v>0</v>
      </c>
      <c r="I33" s="128">
        <v>19.53</v>
      </c>
    </row>
    <row r="34" spans="1:9" ht="18">
      <c r="A34" s="108"/>
      <c r="B34" s="127">
        <v>23</v>
      </c>
      <c r="C34" s="117" t="s">
        <v>37</v>
      </c>
      <c r="D34" s="126">
        <v>0</v>
      </c>
      <c r="E34" s="128">
        <v>0</v>
      </c>
      <c r="F34" s="126">
        <v>0</v>
      </c>
      <c r="G34" s="128">
        <v>0</v>
      </c>
      <c r="H34" s="128">
        <f t="shared" si="0"/>
        <v>0</v>
      </c>
      <c r="I34" s="128">
        <v>6.31</v>
      </c>
    </row>
    <row r="35" spans="1:9" ht="18">
      <c r="A35" s="108"/>
      <c r="B35" s="127">
        <v>24</v>
      </c>
      <c r="C35" s="117" t="s">
        <v>38</v>
      </c>
      <c r="D35" s="126">
        <v>268</v>
      </c>
      <c r="E35" s="128">
        <v>9.375</v>
      </c>
      <c r="F35" s="126">
        <v>230</v>
      </c>
      <c r="G35" s="128">
        <v>15.151899999999999</v>
      </c>
      <c r="H35" s="128">
        <f t="shared" si="0"/>
        <v>4.0584156432170548</v>
      </c>
      <c r="I35" s="128">
        <v>373.34519999999998</v>
      </c>
    </row>
    <row r="36" spans="1:9" ht="18">
      <c r="A36" s="108"/>
      <c r="B36" s="127">
        <v>25</v>
      </c>
      <c r="C36" s="117" t="s">
        <v>39</v>
      </c>
      <c r="D36" s="126">
        <v>4264</v>
      </c>
      <c r="E36" s="128">
        <v>64.617800000000003</v>
      </c>
      <c r="F36" s="126">
        <v>6916</v>
      </c>
      <c r="G36" s="128">
        <v>100.6742</v>
      </c>
      <c r="H36" s="128">
        <f t="shared" si="0"/>
        <v>2.2626821448315972</v>
      </c>
      <c r="I36" s="128">
        <v>4449.3302000000003</v>
      </c>
    </row>
    <row r="37" spans="1:9" ht="18">
      <c r="A37" s="108"/>
      <c r="B37" s="127">
        <v>26</v>
      </c>
      <c r="C37" s="117" t="s">
        <v>40</v>
      </c>
      <c r="D37" s="126">
        <v>8227</v>
      </c>
      <c r="E37" s="128">
        <v>316.35140000000001</v>
      </c>
      <c r="F37" s="126">
        <v>10856</v>
      </c>
      <c r="G37" s="128">
        <v>1004.7127</v>
      </c>
      <c r="H37" s="128">
        <f t="shared" si="0"/>
        <v>40.628496743190183</v>
      </c>
      <c r="I37" s="128">
        <v>2472.9261000000001</v>
      </c>
    </row>
    <row r="38" spans="1:9" ht="18">
      <c r="A38" s="108"/>
      <c r="B38" s="127">
        <v>27</v>
      </c>
      <c r="C38" s="117" t="s">
        <v>41</v>
      </c>
      <c r="D38" s="126">
        <v>132</v>
      </c>
      <c r="E38" s="128">
        <v>13.32</v>
      </c>
      <c r="F38" s="126">
        <v>412</v>
      </c>
      <c r="G38" s="128">
        <v>36.18</v>
      </c>
      <c r="H38" s="128">
        <f t="shared" si="0"/>
        <v>9.2607760827275527</v>
      </c>
      <c r="I38" s="128">
        <v>390.68</v>
      </c>
    </row>
    <row r="39" spans="1:9" ht="18">
      <c r="A39" s="108"/>
      <c r="B39" s="127">
        <v>28</v>
      </c>
      <c r="C39" s="117" t="s">
        <v>42</v>
      </c>
      <c r="D39" s="126">
        <v>210</v>
      </c>
      <c r="E39" s="128">
        <v>2.3329</v>
      </c>
      <c r="F39" s="126">
        <v>855</v>
      </c>
      <c r="G39" s="128">
        <v>6.8771000000000004</v>
      </c>
      <c r="H39" s="128">
        <f t="shared" si="0"/>
        <v>1.0385880361593132</v>
      </c>
      <c r="I39" s="128">
        <v>662.15859999999998</v>
      </c>
    </row>
    <row r="40" spans="1:9" ht="18">
      <c r="A40" s="108"/>
      <c r="B40" s="127">
        <v>29</v>
      </c>
      <c r="C40" s="117" t="s">
        <v>43</v>
      </c>
      <c r="D40" s="126">
        <v>0</v>
      </c>
      <c r="E40" s="128">
        <v>0</v>
      </c>
      <c r="F40" s="126">
        <v>55</v>
      </c>
      <c r="G40" s="128">
        <v>3.9424000000000001</v>
      </c>
      <c r="H40" s="128">
        <f t="shared" si="0"/>
        <v>1.7805124573546856</v>
      </c>
      <c r="I40" s="128">
        <v>221.4194</v>
      </c>
    </row>
    <row r="41" spans="1:9" ht="18">
      <c r="A41" s="108"/>
      <c r="B41" s="127">
        <v>30</v>
      </c>
      <c r="C41" s="117" t="s">
        <v>44</v>
      </c>
      <c r="D41" s="126">
        <v>0</v>
      </c>
      <c r="E41" s="128">
        <v>0</v>
      </c>
      <c r="F41" s="126">
        <v>0</v>
      </c>
      <c r="G41" s="128">
        <v>0</v>
      </c>
      <c r="H41" s="128">
        <f t="shared" si="0"/>
        <v>0</v>
      </c>
      <c r="I41" s="128">
        <v>106.24509999999999</v>
      </c>
    </row>
    <row r="42" spans="1:9" ht="18">
      <c r="A42" s="108"/>
      <c r="B42" s="127">
        <v>31</v>
      </c>
      <c r="C42" s="117" t="s">
        <v>45</v>
      </c>
      <c r="D42" s="126">
        <v>0</v>
      </c>
      <c r="E42" s="128">
        <v>0</v>
      </c>
      <c r="F42" s="126">
        <v>0</v>
      </c>
      <c r="G42" s="128">
        <v>0</v>
      </c>
      <c r="H42" s="128">
        <f t="shared" si="0"/>
        <v>0</v>
      </c>
      <c r="I42" s="128">
        <v>55.960900000000002</v>
      </c>
    </row>
    <row r="43" spans="1:9" ht="18">
      <c r="A43" s="108"/>
      <c r="B43" s="127">
        <v>32</v>
      </c>
      <c r="C43" s="117" t="s">
        <v>46</v>
      </c>
      <c r="D43" s="126">
        <v>0</v>
      </c>
      <c r="E43" s="128">
        <v>0</v>
      </c>
      <c r="F43" s="126">
        <v>0</v>
      </c>
      <c r="G43" s="128">
        <v>0</v>
      </c>
      <c r="H43" s="128">
        <f t="shared" si="0"/>
        <v>0</v>
      </c>
      <c r="I43" s="128">
        <v>1721.4112</v>
      </c>
    </row>
    <row r="44" spans="1:9" ht="18">
      <c r="A44" s="108"/>
      <c r="B44" s="127">
        <v>33</v>
      </c>
      <c r="C44" s="117" t="s">
        <v>47</v>
      </c>
      <c r="D44" s="126">
        <v>23060</v>
      </c>
      <c r="E44" s="128">
        <v>83.67</v>
      </c>
      <c r="F44" s="126">
        <v>80042</v>
      </c>
      <c r="G44" s="128">
        <v>169.81</v>
      </c>
      <c r="H44" s="128">
        <f t="shared" si="0"/>
        <v>26.831310833017319</v>
      </c>
      <c r="I44" s="128">
        <v>632.88</v>
      </c>
    </row>
    <row r="45" spans="1:9" ht="18">
      <c r="A45" s="108"/>
      <c r="B45" s="127">
        <v>34</v>
      </c>
      <c r="C45" s="117" t="s">
        <v>48</v>
      </c>
      <c r="D45" s="126">
        <v>0</v>
      </c>
      <c r="E45" s="128">
        <v>0</v>
      </c>
      <c r="F45" s="126">
        <v>0</v>
      </c>
      <c r="G45" s="128">
        <v>0</v>
      </c>
      <c r="H45" s="128">
        <f t="shared" si="0"/>
        <v>0</v>
      </c>
      <c r="I45" s="128">
        <v>30.58</v>
      </c>
    </row>
    <row r="46" spans="1:9" ht="18">
      <c r="A46" s="108"/>
      <c r="B46" s="127">
        <v>35</v>
      </c>
      <c r="C46" s="117" t="s">
        <v>49</v>
      </c>
      <c r="D46" s="126">
        <v>0</v>
      </c>
      <c r="E46" s="128">
        <v>0</v>
      </c>
      <c r="F46" s="126">
        <v>0</v>
      </c>
      <c r="G46" s="128">
        <v>0</v>
      </c>
      <c r="H46" s="128">
        <f t="shared" si="0"/>
        <v>0</v>
      </c>
      <c r="I46" s="128">
        <v>1.22</v>
      </c>
    </row>
    <row r="47" spans="1:9" s="105" customFormat="1" ht="18">
      <c r="A47" s="107"/>
      <c r="B47" s="129">
        <v>36</v>
      </c>
      <c r="C47" s="121" t="s">
        <v>50</v>
      </c>
      <c r="D47" s="137">
        <v>8</v>
      </c>
      <c r="E47" s="138">
        <v>6.6000000000000003E-2</v>
      </c>
      <c r="F47" s="137">
        <v>110</v>
      </c>
      <c r="G47" s="138">
        <v>2.2799999999999998</v>
      </c>
      <c r="H47" s="128">
        <f t="shared" si="0"/>
        <v>0.27422633294444509</v>
      </c>
      <c r="I47" s="138">
        <v>831.43</v>
      </c>
    </row>
    <row r="48" spans="1:9" s="105" customFormat="1" ht="18">
      <c r="A48" s="107"/>
      <c r="B48" s="283" t="s">
        <v>51</v>
      </c>
      <c r="C48" s="283"/>
      <c r="D48" s="129">
        <v>39144</v>
      </c>
      <c r="E48" s="129">
        <v>525.46360000000004</v>
      </c>
      <c r="F48" s="129">
        <v>104279</v>
      </c>
      <c r="G48" s="143">
        <f>SUM(G30:G47)</f>
        <v>1690.1616999999999</v>
      </c>
      <c r="H48" s="128">
        <f t="shared" si="0"/>
        <v>10.926666442637559</v>
      </c>
      <c r="I48" s="129">
        <v>15468.2282</v>
      </c>
    </row>
    <row r="49" spans="1:9" s="105" customFormat="1" ht="18">
      <c r="A49" s="107"/>
      <c r="B49" s="283" t="s">
        <v>52</v>
      </c>
      <c r="C49" s="283"/>
      <c r="D49" s="129">
        <v>0</v>
      </c>
      <c r="E49" s="129">
        <v>956.19470000000001</v>
      </c>
      <c r="F49" s="129">
        <v>123218</v>
      </c>
      <c r="G49" s="143">
        <f>G29+G48</f>
        <v>4189.3017</v>
      </c>
      <c r="H49" s="128">
        <f t="shared" si="0"/>
        <v>4.9976690577007439</v>
      </c>
      <c r="I49" s="129">
        <v>83825.112299999993</v>
      </c>
    </row>
    <row r="50" spans="1:9" ht="18">
      <c r="A50" s="108"/>
      <c r="B50" s="127">
        <v>37</v>
      </c>
      <c r="C50" s="117" t="s">
        <v>53</v>
      </c>
      <c r="D50" s="126">
        <v>228</v>
      </c>
      <c r="E50" s="128">
        <v>10.7136</v>
      </c>
      <c r="F50" s="126">
        <v>308</v>
      </c>
      <c r="G50" s="128">
        <v>12.5276</v>
      </c>
      <c r="H50" s="128">
        <f t="shared" si="0"/>
        <v>12.541546199373702</v>
      </c>
      <c r="I50" s="128">
        <v>99.888800000000003</v>
      </c>
    </row>
    <row r="51" spans="1:9" ht="18">
      <c r="A51" s="108"/>
      <c r="B51" s="127">
        <v>38</v>
      </c>
      <c r="C51" s="117" t="s">
        <v>54</v>
      </c>
      <c r="D51" s="126">
        <v>0</v>
      </c>
      <c r="E51" s="128">
        <v>0</v>
      </c>
      <c r="F51" s="126">
        <v>0</v>
      </c>
      <c r="G51" s="128">
        <v>0</v>
      </c>
      <c r="H51" s="128">
        <f t="shared" si="0"/>
        <v>0</v>
      </c>
      <c r="I51" s="128">
        <v>55.798000000000002</v>
      </c>
    </row>
    <row r="52" spans="1:9" ht="18">
      <c r="A52" s="108"/>
      <c r="B52" s="127">
        <v>39</v>
      </c>
      <c r="C52" s="117" t="s">
        <v>55</v>
      </c>
      <c r="D52" s="126">
        <v>0</v>
      </c>
      <c r="E52" s="128">
        <v>0</v>
      </c>
      <c r="F52" s="126">
        <v>0</v>
      </c>
      <c r="G52" s="128">
        <v>0</v>
      </c>
      <c r="H52" s="128" t="e">
        <f t="shared" si="0"/>
        <v>#DIV/0!</v>
      </c>
      <c r="I52" s="128">
        <v>0</v>
      </c>
    </row>
    <row r="53" spans="1:9" s="105" customFormat="1" ht="18">
      <c r="A53" s="107"/>
      <c r="B53" s="283" t="s">
        <v>56</v>
      </c>
      <c r="C53" s="283"/>
      <c r="D53" s="129">
        <v>228</v>
      </c>
      <c r="E53" s="129">
        <v>10.7136</v>
      </c>
      <c r="F53" s="129">
        <v>308</v>
      </c>
      <c r="G53" s="129">
        <v>12.5276</v>
      </c>
      <c r="H53" s="128">
        <f t="shared" si="0"/>
        <v>8.0466680540675259</v>
      </c>
      <c r="I53" s="129">
        <v>155.68680000000001</v>
      </c>
    </row>
    <row r="54" spans="1:9" ht="18">
      <c r="A54" s="108"/>
      <c r="B54" s="127">
        <v>40</v>
      </c>
      <c r="C54" s="117" t="s">
        <v>57</v>
      </c>
      <c r="D54" s="126">
        <v>0</v>
      </c>
      <c r="E54" s="128">
        <v>0</v>
      </c>
      <c r="F54" s="126">
        <v>0</v>
      </c>
      <c r="G54" s="128">
        <v>0</v>
      </c>
      <c r="H54" s="128" t="e">
        <f t="shared" si="0"/>
        <v>#DIV/0!</v>
      </c>
      <c r="I54" s="128">
        <v>0</v>
      </c>
    </row>
    <row r="55" spans="1:9" ht="18">
      <c r="A55" s="108"/>
      <c r="B55" s="127">
        <v>41</v>
      </c>
      <c r="C55" s="117" t="s">
        <v>58</v>
      </c>
      <c r="D55" s="126">
        <v>0</v>
      </c>
      <c r="E55" s="128">
        <v>0</v>
      </c>
      <c r="F55" s="126">
        <v>0</v>
      </c>
      <c r="G55" s="128">
        <v>0</v>
      </c>
      <c r="H55" s="128" t="e">
        <f t="shared" si="0"/>
        <v>#DIV/0!</v>
      </c>
      <c r="I55" s="128">
        <v>0</v>
      </c>
    </row>
    <row r="56" spans="1:9" ht="18">
      <c r="A56" s="108"/>
      <c r="B56" s="127">
        <v>42</v>
      </c>
      <c r="C56" s="117" t="s">
        <v>59</v>
      </c>
      <c r="D56" s="126">
        <v>0</v>
      </c>
      <c r="E56" s="128">
        <v>0</v>
      </c>
      <c r="F56" s="126">
        <v>0</v>
      </c>
      <c r="G56" s="128">
        <v>0</v>
      </c>
      <c r="H56" s="128" t="e">
        <f t="shared" si="0"/>
        <v>#DIV/0!</v>
      </c>
      <c r="I56" s="128">
        <v>0</v>
      </c>
    </row>
    <row r="57" spans="1:9" s="105" customFormat="1" ht="18">
      <c r="A57" s="107"/>
      <c r="B57" s="283" t="s">
        <v>60</v>
      </c>
      <c r="C57" s="283"/>
      <c r="D57" s="129">
        <v>0</v>
      </c>
      <c r="E57" s="129">
        <v>0</v>
      </c>
      <c r="F57" s="129">
        <v>0</v>
      </c>
      <c r="G57" s="129">
        <v>0</v>
      </c>
      <c r="H57" s="128" t="e">
        <f t="shared" si="0"/>
        <v>#DIV/0!</v>
      </c>
      <c r="I57" s="129">
        <v>0</v>
      </c>
    </row>
    <row r="58" spans="1:9" s="105" customFormat="1" ht="18">
      <c r="A58" s="107"/>
      <c r="B58" s="283" t="s">
        <v>61</v>
      </c>
      <c r="C58" s="283"/>
      <c r="D58" s="129">
        <v>0</v>
      </c>
      <c r="E58" s="129">
        <v>966.90830000000005</v>
      </c>
      <c r="F58" s="129">
        <v>123526</v>
      </c>
      <c r="G58" s="143">
        <f>G49+G53</f>
        <v>4201.8293000000003</v>
      </c>
      <c r="H58" s="128">
        <f t="shared" si="0"/>
        <v>5.003321408024088</v>
      </c>
      <c r="I58" s="129">
        <v>83980.799100000004</v>
      </c>
    </row>
    <row r="59" spans="1:9" ht="18">
      <c r="A59" s="108"/>
      <c r="B59" s="127">
        <v>43</v>
      </c>
      <c r="C59" s="117" t="s">
        <v>62</v>
      </c>
      <c r="D59" s="126">
        <v>3</v>
      </c>
      <c r="E59" s="128">
        <v>0.245</v>
      </c>
      <c r="F59" s="126">
        <v>32</v>
      </c>
      <c r="G59" s="128">
        <v>0.76959999999999995</v>
      </c>
      <c r="H59" s="128">
        <f t="shared" si="0"/>
        <v>0.62505329927594189</v>
      </c>
      <c r="I59" s="128">
        <v>123.1255</v>
      </c>
    </row>
    <row r="60" spans="1:9" ht="18">
      <c r="A60" s="108"/>
      <c r="B60" s="127">
        <v>44</v>
      </c>
      <c r="C60" s="117" t="s">
        <v>63</v>
      </c>
      <c r="D60" s="126">
        <v>0</v>
      </c>
      <c r="E60" s="128">
        <v>0</v>
      </c>
      <c r="F60" s="126">
        <v>0</v>
      </c>
      <c r="G60" s="128">
        <v>0</v>
      </c>
      <c r="H60" s="128">
        <f t="shared" si="0"/>
        <v>0</v>
      </c>
      <c r="I60" s="128">
        <v>12.0549</v>
      </c>
    </row>
    <row r="61" spans="1:9" ht="18">
      <c r="A61" s="108"/>
      <c r="B61" s="127">
        <v>45</v>
      </c>
      <c r="C61" s="117" t="s">
        <v>64</v>
      </c>
      <c r="D61" s="126">
        <v>0</v>
      </c>
      <c r="E61" s="128">
        <v>0</v>
      </c>
      <c r="F61" s="126">
        <v>0</v>
      </c>
      <c r="G61" s="128">
        <v>0</v>
      </c>
      <c r="H61" s="128">
        <f t="shared" si="0"/>
        <v>0</v>
      </c>
      <c r="I61" s="128">
        <v>2.7612000000000001</v>
      </c>
    </row>
    <row r="62" spans="1:9" s="105" customFormat="1" ht="18">
      <c r="A62" s="107"/>
      <c r="B62" s="129">
        <v>46</v>
      </c>
      <c r="C62" s="121" t="s">
        <v>65</v>
      </c>
      <c r="D62" s="137">
        <v>162</v>
      </c>
      <c r="E62" s="138">
        <v>6.42</v>
      </c>
      <c r="F62" s="137">
        <v>617</v>
      </c>
      <c r="G62" s="138">
        <v>15.72</v>
      </c>
      <c r="H62" s="128">
        <f t="shared" si="0"/>
        <v>14.88921176209843</v>
      </c>
      <c r="I62" s="138">
        <v>105.57980000000001</v>
      </c>
    </row>
    <row r="63" spans="1:9" s="105" customFormat="1" ht="18">
      <c r="A63" s="107"/>
      <c r="B63" s="283" t="s">
        <v>66</v>
      </c>
      <c r="C63" s="283"/>
      <c r="D63" s="129">
        <v>165</v>
      </c>
      <c r="E63" s="129">
        <v>6.665</v>
      </c>
      <c r="F63" s="129">
        <v>649</v>
      </c>
      <c r="G63" s="129">
        <v>16.489599999999999</v>
      </c>
      <c r="H63" s="128">
        <f t="shared" si="0"/>
        <v>6.7713145538749364</v>
      </c>
      <c r="I63" s="129">
        <v>243.5214</v>
      </c>
    </row>
    <row r="64" spans="1:9" s="105" customFormat="1" ht="18">
      <c r="A64" s="107"/>
      <c r="B64" s="283" t="s">
        <v>67</v>
      </c>
      <c r="C64" s="283"/>
      <c r="D64" s="129">
        <v>39534</v>
      </c>
      <c r="E64" s="129">
        <v>973.57330000000002</v>
      </c>
      <c r="F64" s="129">
        <v>124175</v>
      </c>
      <c r="G64" s="143">
        <f>G58+G63</f>
        <v>4218.3189000000002</v>
      </c>
      <c r="H64" s="128">
        <f t="shared" si="0"/>
        <v>5.0084332826407314</v>
      </c>
      <c r="I64" s="129">
        <v>84224.320500000002</v>
      </c>
    </row>
  </sheetData>
  <mergeCells count="19">
    <mergeCell ref="B58:C58"/>
    <mergeCell ref="B63:C63"/>
    <mergeCell ref="B64:C64"/>
    <mergeCell ref="B29:C29"/>
    <mergeCell ref="B48:C48"/>
    <mergeCell ref="B49:C49"/>
    <mergeCell ref="B53:C53"/>
    <mergeCell ref="B57:C57"/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</mergeCells>
  <pageMargins left="0.73" right="0.63" top="0.77" bottom="0.97" header="0.3" footer="0.3"/>
  <pageSetup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</vt:lpstr>
      <vt:lpstr>2.3 Contd new</vt:lpstr>
      <vt:lpstr>2.4</vt:lpstr>
      <vt:lpstr>2.5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2020-05-14T06:15:31Z</dcterms:modified>
</cp:coreProperties>
</file>